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25-02-2026 от __.__.2026 Внедрение АСО КИА\"/>
    </mc:Choice>
  </mc:AlternateContent>
  <bookViews>
    <workbookView xWindow="0" yWindow="0" windowWidth="28800" windowHeight="11700"/>
  </bookViews>
  <sheets>
    <sheet name="ЛСР №02-01-01_ СМР" sheetId="3" r:id="rId1"/>
    <sheet name="ЛСР №09-01-01_ ПНР" sheetId="2" r:id="rId2"/>
  </sheets>
  <definedNames>
    <definedName name="_xlnm.Print_Titles" localSheetId="0">'ЛСР №02-01-01_ СМР'!$16:$16</definedName>
    <definedName name="_xlnm.Print_Titles" localSheetId="1">'ЛСР №09-01-01_ ПНР'!$16:$16</definedName>
    <definedName name="_xlnm.Print_Area" localSheetId="0">'ЛСР №02-01-01_ СМР'!$A:$E</definedName>
    <definedName name="_xlnm.Print_Area" localSheetId="1">'ЛСР №09-01-01_ ПНР'!$A:$E</definedName>
  </definedNames>
  <calcPr calcId="162913"/>
</workbook>
</file>

<file path=xl/calcChain.xml><?xml version="1.0" encoding="utf-8"?>
<calcChain xmlns="http://schemas.openxmlformats.org/spreadsheetml/2006/main">
  <c r="D261" i="3" l="1"/>
  <c r="D84" i="3" l="1"/>
  <c r="D66" i="3"/>
  <c r="D81" i="3" l="1"/>
  <c r="D56" i="3"/>
  <c r="D34" i="3"/>
</calcChain>
</file>

<file path=xl/sharedStrings.xml><?xml version="1.0" encoding="utf-8"?>
<sst xmlns="http://schemas.openxmlformats.org/spreadsheetml/2006/main" count="908" uniqueCount="427">
  <si>
    <t>ВЕДОМОСТЬ ОБЪЕМОВ РАБОТ  № 02-01-01</t>
  </si>
  <si>
    <t>Строительно-монтажные работы</t>
  </si>
  <si>
    <t>№ п/п</t>
  </si>
  <si>
    <t>Наименование</t>
  </si>
  <si>
    <t>Ед. изм.</t>
  </si>
  <si>
    <t>Кол.</t>
  </si>
  <si>
    <t>Примечание</t>
  </si>
  <si>
    <t>Раздел 1. Установка автоматизированного безнапорного пьезометра (251 шт.)</t>
  </si>
  <si>
    <t>1</t>
  </si>
  <si>
    <t>т</t>
  </si>
  <si>
    <t>2</t>
  </si>
  <si>
    <t>3</t>
  </si>
  <si>
    <t>3.1</t>
  </si>
  <si>
    <t>Антивандальная конструкция автоматизированного безнапорного пьезометра</t>
  </si>
  <si>
    <t>шт</t>
  </si>
  <si>
    <t>4</t>
  </si>
  <si>
    <t>Засыпка вручную траншей, пазух котлованов и ям, группа грунтов: 2</t>
  </si>
  <si>
    <t>5</t>
  </si>
  <si>
    <t>5.1
О</t>
  </si>
  <si>
    <t>Автоматизированный комплекс измерения уровня воды АКИУВ-01</t>
  </si>
  <si>
    <t>6</t>
  </si>
  <si>
    <t>Стоимость антены входит в комплекта АКУИВ-01</t>
  </si>
  <si>
    <t>7</t>
  </si>
  <si>
    <t>Раздел 2. Конструкция автоматизированного мерного водослива. Тип 1  (4 шт.)</t>
  </si>
  <si>
    <t>8</t>
  </si>
  <si>
    <t>м2</t>
  </si>
  <si>
    <t>9</t>
  </si>
  <si>
    <t>Шлифовка бетонных поверхностей</t>
  </si>
  <si>
    <t>10</t>
  </si>
  <si>
    <t>Обеспыливание поверхности</t>
  </si>
  <si>
    <t>11</t>
  </si>
  <si>
    <t>12</t>
  </si>
  <si>
    <t>12.1</t>
  </si>
  <si>
    <t>Мастика пластизольная двухкомпонентная, состоящая из смолы и отвердителя, для герметизации строительных конструкций</t>
  </si>
  <si>
    <t>кг</t>
  </si>
  <si>
    <t>13</t>
  </si>
  <si>
    <t>13.1</t>
  </si>
  <si>
    <t>Пластины резиновые технические ТМКЩ, толщина 2-40 мм</t>
  </si>
  <si>
    <t>Уплотнитель резиновый П-образного профиля в поручень с пазом 24х24 мм для стекла толщиной 12-20 мм</t>
  </si>
  <si>
    <t>м</t>
  </si>
  <si>
    <t>14</t>
  </si>
  <si>
    <t>14.1</t>
  </si>
  <si>
    <t>Конструкция автоматизированного мерного водослива. Тип 1</t>
  </si>
  <si>
    <t>15</t>
  </si>
  <si>
    <t>15.1</t>
  </si>
  <si>
    <t>л</t>
  </si>
  <si>
    <t>16</t>
  </si>
  <si>
    <t>17</t>
  </si>
  <si>
    <t>17.1</t>
  </si>
  <si>
    <t>Стоимость кронштейна входит в комплект поставки "Конструкция автоматизированного мерного водослива. Тип 1"</t>
  </si>
  <si>
    <t>18</t>
  </si>
  <si>
    <t>18.1
О</t>
  </si>
  <si>
    <t>Высокоточный преобразователь давления, выходной сигнал 4..20 мА ИЗМЕРКОН ДИ/Г-36-0005к-42-01-4-08-2</t>
  </si>
  <si>
    <t>19</t>
  </si>
  <si>
    <t>20</t>
  </si>
  <si>
    <t>20.1</t>
  </si>
  <si>
    <t>Коробка клеммная для датчиков уровня КК-02</t>
  </si>
  <si>
    <t>Раздел 3. Конструкция автоматизированного мерного водослива. Тип 2  (2 шт.)</t>
  </si>
  <si>
    <t>21</t>
  </si>
  <si>
    <t>22</t>
  </si>
  <si>
    <t>23</t>
  </si>
  <si>
    <t>24</t>
  </si>
  <si>
    <t>25</t>
  </si>
  <si>
    <t>25.1</t>
  </si>
  <si>
    <t>26</t>
  </si>
  <si>
    <t>27</t>
  </si>
  <si>
    <t>27.1</t>
  </si>
  <si>
    <t>Стоимость кронштейна входит в комплект поставки "Конструкция автоматизированного мерного водослива. Тип 2"</t>
  </si>
  <si>
    <t>28</t>
  </si>
  <si>
    <t>28.1</t>
  </si>
  <si>
    <t>Стоимость рамы входит в комплект поставки "Конструкция автоматизированного мерного водослива. Тип 2"</t>
  </si>
  <si>
    <t>29</t>
  </si>
  <si>
    <t>29.1</t>
  </si>
  <si>
    <t>30</t>
  </si>
  <si>
    <t>30.1</t>
  </si>
  <si>
    <t>Конструкция автоматизированного мерного водослива. Тип 2</t>
  </si>
  <si>
    <t>31</t>
  </si>
  <si>
    <t>31.1</t>
  </si>
  <si>
    <t>32</t>
  </si>
  <si>
    <t>32.1
О</t>
  </si>
  <si>
    <t>33</t>
  </si>
  <si>
    <t>34</t>
  </si>
  <si>
    <t>34.1</t>
  </si>
  <si>
    <t>Раздел 4. Конструкция автоматизированного мерного водослива. Тип 3  (1 шт.)</t>
  </si>
  <si>
    <t>35</t>
  </si>
  <si>
    <t>36</t>
  </si>
  <si>
    <t>37</t>
  </si>
  <si>
    <t>38</t>
  </si>
  <si>
    <t>39</t>
  </si>
  <si>
    <t>39.1</t>
  </si>
  <si>
    <t>40</t>
  </si>
  <si>
    <t>40.1</t>
  </si>
  <si>
    <t>41</t>
  </si>
  <si>
    <t>41.1</t>
  </si>
  <si>
    <t>Конструкция автоматизированного мерного водослива. Тип 3</t>
  </si>
  <si>
    <t>42</t>
  </si>
  <si>
    <t>42.1</t>
  </si>
  <si>
    <t>43</t>
  </si>
  <si>
    <t>44</t>
  </si>
  <si>
    <t>44.1</t>
  </si>
  <si>
    <t>Стоимость кронштейна входит в комплект поставки "Конструкция автоматизированного мерного водослива. Тип 3"</t>
  </si>
  <si>
    <t>45</t>
  </si>
  <si>
    <t>45.1
О</t>
  </si>
  <si>
    <t>46</t>
  </si>
  <si>
    <t>47</t>
  </si>
  <si>
    <t>47.1</t>
  </si>
  <si>
    <t>Раздел 5. Конструкция автоматизированного мерного водослива. Тип 4  (1 шт.)</t>
  </si>
  <si>
    <t>49</t>
  </si>
  <si>
    <t>50</t>
  </si>
  <si>
    <t>51</t>
  </si>
  <si>
    <t>52</t>
  </si>
  <si>
    <t>м3</t>
  </si>
  <si>
    <t>52.1</t>
  </si>
  <si>
    <t>Смеси бетонные тяжелого бетона (БСТ) на щебне из гравия, класс В20, F(1)150, W4</t>
  </si>
  <si>
    <t>53</t>
  </si>
  <si>
    <t>53.1</t>
  </si>
  <si>
    <t>Конструкция автоматизированного мерного водослива. Тип 4</t>
  </si>
  <si>
    <t>54</t>
  </si>
  <si>
    <t>54.1</t>
  </si>
  <si>
    <t>55</t>
  </si>
  <si>
    <t>56</t>
  </si>
  <si>
    <t>56.1</t>
  </si>
  <si>
    <t>Стоимость кронштейна входит в комплект поставки "Конструкция автоматизированного мерного водослива. Тип 4"</t>
  </si>
  <si>
    <t>57</t>
  </si>
  <si>
    <t>58</t>
  </si>
  <si>
    <t>58.1
О</t>
  </si>
  <si>
    <t>59</t>
  </si>
  <si>
    <t>59.1</t>
  </si>
  <si>
    <t>Раздел 6. Конструкция автоматизированного мерного водослива. Тип 5 (1 шт.)</t>
  </si>
  <si>
    <t>60</t>
  </si>
  <si>
    <t>61</t>
  </si>
  <si>
    <t>62</t>
  </si>
  <si>
    <t>63</t>
  </si>
  <si>
    <t>63.1</t>
  </si>
  <si>
    <t>64</t>
  </si>
  <si>
    <t>64.1</t>
  </si>
  <si>
    <t>Конструкция автоматизированного мерного водослива. Тип 5</t>
  </si>
  <si>
    <t>65</t>
  </si>
  <si>
    <t>65.1</t>
  </si>
  <si>
    <t>66</t>
  </si>
  <si>
    <t>67</t>
  </si>
  <si>
    <t>67.1</t>
  </si>
  <si>
    <t>Стоимость кронштейна входит в комплект поставки "Конструкция автоматизированного мерного водослива. Тип 5"</t>
  </si>
  <si>
    <t>68</t>
  </si>
  <si>
    <t>68.1
О</t>
  </si>
  <si>
    <t>69</t>
  </si>
  <si>
    <t>69.1</t>
  </si>
  <si>
    <t>Трубы гибкие гофрированные, тяжелые, из самозатухающего ПВХ, с протяжкой, номинальный диаметр 16 мм</t>
  </si>
  <si>
    <t>69.2</t>
  </si>
  <si>
    <t>Скобы металлические двухлапковые с полимерным покрытием для кабеля диаметром 16-17 мм</t>
  </si>
  <si>
    <t>70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</si>
  <si>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</si>
  <si>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71</t>
  </si>
  <si>
    <t>71.1</t>
  </si>
  <si>
    <t>Стоимость стенок входит в комплект поставки "Конструкция автоматизированного мерного водослива. Тип 5"</t>
  </si>
  <si>
    <t>72</t>
  </si>
  <si>
    <t>72.1</t>
  </si>
  <si>
    <t>Коннектор RJ-45 CAT5E RN5RJ45U</t>
  </si>
  <si>
    <t>73</t>
  </si>
  <si>
    <t>73.1</t>
  </si>
  <si>
    <t>Раздел 7. Установка базовой станции LoRaWAN (1 шт.)</t>
  </si>
  <si>
    <t>74</t>
  </si>
  <si>
    <t>75</t>
  </si>
  <si>
    <t>75.1</t>
  </si>
  <si>
    <t>75.2</t>
  </si>
  <si>
    <t>Кронштейн для мачт телескопический, 20-30см, 34-0607</t>
  </si>
  <si>
    <t>75.3</t>
  </si>
  <si>
    <t>76</t>
  </si>
  <si>
    <t>антенна</t>
  </si>
  <si>
    <t>76.1
О</t>
  </si>
  <si>
    <t>Антенна 6 dBi для базовой станции LoRaWAN 868-01</t>
  </si>
  <si>
    <t>76.2</t>
  </si>
  <si>
    <t>76.3</t>
  </si>
  <si>
    <t>76.4</t>
  </si>
  <si>
    <t>77</t>
  </si>
  <si>
    <t>компл</t>
  </si>
  <si>
    <t>77.1
О</t>
  </si>
  <si>
    <t>Базовая станция LoRaWAN с адаптером питания POE и гарантией Вега БС-2.2</t>
  </si>
  <si>
    <t>78</t>
  </si>
  <si>
    <t>79</t>
  </si>
  <si>
    <t>79.1</t>
  </si>
  <si>
    <t>80</t>
  </si>
  <si>
    <t>Провод силовой установочный с медными жилами ПуГВ 1х6-450</t>
  </si>
  <si>
    <t>Раздел 8. Установка шкафов интеграционных (2 шт.)</t>
  </si>
  <si>
    <t>81</t>
  </si>
  <si>
    <t>82</t>
  </si>
  <si>
    <t>82.1</t>
  </si>
  <si>
    <t>Шкаф интеграционный тип 1</t>
  </si>
  <si>
    <t>Шкаф интеграционный тип 2</t>
  </si>
  <si>
    <t>83</t>
  </si>
  <si>
    <t>84</t>
  </si>
  <si>
    <t>85</t>
  </si>
  <si>
    <t>Раздел 9. Установка шкафа оптического (1 шт.)</t>
  </si>
  <si>
    <t>86</t>
  </si>
  <si>
    <t>86.1</t>
  </si>
  <si>
    <t>87</t>
  </si>
  <si>
    <t>87.1</t>
  </si>
  <si>
    <t>Шкаф оптический тип 1</t>
  </si>
  <si>
    <t>88</t>
  </si>
  <si>
    <t>88.1</t>
  </si>
  <si>
    <t>89</t>
  </si>
  <si>
    <t>89.1</t>
  </si>
  <si>
    <t>90</t>
  </si>
  <si>
    <t>91</t>
  </si>
  <si>
    <t>Раздел 10. Установка оборудования сервера</t>
  </si>
  <si>
    <t>92</t>
  </si>
  <si>
    <t>92.1
О</t>
  </si>
  <si>
    <t>Промышленный 8-портовый неуправляемый коммутатор MOXA EDS-208A-SS-SC</t>
  </si>
  <si>
    <t>93</t>
  </si>
  <si>
    <t>Программное обеспечение сбора данных</t>
  </si>
  <si>
    <t>ПО блок интеграции АСО КИА и ИДС БИНГ</t>
  </si>
  <si>
    <t>Раздел 11. Установка оборудования электропитания (АВР.1, ШР.1 - 2 шт.)</t>
  </si>
  <si>
    <t>96</t>
  </si>
  <si>
    <t>Выключатель автоматический двухполюсный 40А N 6кА С  OptiDin</t>
  </si>
  <si>
    <t>97</t>
  </si>
  <si>
    <t>Щит автоматического переключения ЩАП-23 25А АВР 9826715</t>
  </si>
  <si>
    <t>98</t>
  </si>
  <si>
    <t>Шкаф распределительный электрический 14-2025-ГТС_АСДК.ШР</t>
  </si>
  <si>
    <t>98.2</t>
  </si>
  <si>
    <t>99</t>
  </si>
  <si>
    <t>99.1</t>
  </si>
  <si>
    <t>100</t>
  </si>
  <si>
    <t>Раздел 12. Прокладка кабельных линий электропитания в металлорукаве в бетонной плотине</t>
  </si>
  <si>
    <t>101</t>
  </si>
  <si>
    <t>101.1</t>
  </si>
  <si>
    <t>Металлорукав Р3-ЦПнг-LS 25</t>
  </si>
  <si>
    <t>Дюбель-гвозди полипропиленовые анкерные с бортом, диаметр 6 мм, длина 40 мм
_ Дюбель-гвоздь 6х40 полипропилен гриб</t>
  </si>
  <si>
    <t>Металлорукав Р3-ЦПнг-LS 20 КВТ</t>
  </si>
  <si>
    <t>Скобы металлические двухлапковые с полимерным покрытием для кабеля диаметром 25-26 мм
_ Скоба металлическая двухлапковая d=25-26мм</t>
  </si>
  <si>
    <t>102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</si>
  <si>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_Затягивание кабеля ВВГнг(А)-LS-3х10 в металлорукав Р3-ЦПнг-LS 25, сумарное сечение кабеля 30 мм2</t>
  </si>
  <si>
    <t>102.1</t>
  </si>
  <si>
    <t>Кабель силовой с медными жилами ВВГнг(A)-LS 3х10ок(N, PE)-1000</t>
  </si>
  <si>
    <t>103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</si>
  <si>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_Затягивание  кабеля ВВГнг(А)-LS-3х4 в металлорукав Р3-ЦПнг-LS 20, сумарное сечение кабеля 12 мм2</t>
  </si>
  <si>
    <t>103.1</t>
  </si>
  <si>
    <t>Кабель силовой с медными жилами ВВГнг(A) 3х4ок(N, PE)-1000</t>
  </si>
  <si>
    <t>104</t>
  </si>
  <si>
    <t>Кабель силовой с медными жилами ВВГнг(A)-LS 3х2,5ок(N, PE)-1000</t>
  </si>
  <si>
    <t/>
  </si>
  <si>
    <t>105</t>
  </si>
  <si>
    <t>105.1</t>
  </si>
  <si>
    <t>105.2</t>
  </si>
  <si>
    <t>105.3</t>
  </si>
  <si>
    <t>Муфта соединительная для металлорукава МСМ-20 zeta40811</t>
  </si>
  <si>
    <t>106</t>
  </si>
  <si>
    <t>106.1</t>
  </si>
  <si>
    <t>Муфта соединительная для металлорукава МСМ-25 zeta40812</t>
  </si>
  <si>
    <t>107</t>
  </si>
  <si>
    <t>Раздел 13. Прокладка кабельных линий электропитания в металлорукаве правобережной дренажной галерее</t>
  </si>
  <si>
    <t>108</t>
  </si>
  <si>
    <t>109</t>
  </si>
  <si>
    <t>109.1</t>
  </si>
  <si>
    <t>110</t>
  </si>
  <si>
    <t>110.1</t>
  </si>
  <si>
    <t>111</t>
  </si>
  <si>
    <t>Раздел 14. Прокладка кабельных линий АСО КИА в металлорукаве в бетонной плотине</t>
  </si>
  <si>
    <t>112</t>
  </si>
  <si>
    <t>112.1</t>
  </si>
  <si>
    <t>113</t>
  </si>
  <si>
    <t>113.1</t>
  </si>
  <si>
    <t>Кабель симметричный парной скрутки, категории 5е F/UTP Cat 5е ZH нг(А)-HF 4х2х0.48 Patch</t>
  </si>
  <si>
    <t>114</t>
  </si>
  <si>
    <t>114.1</t>
  </si>
  <si>
    <t>Кабель для промышленного интерфейса RS-485 КИПвЭнг(А)-HF 4х2х0.78</t>
  </si>
  <si>
    <t>Прокладка волоконно-оптических кабелей в канализации: в трубопроводе по свободному каналу
_Затягивание волоконно-оптического кабеля Hyperline SMF-28 Ultra 9/125 в металлорукав, по свободному каналу</t>
  </si>
  <si>
    <t>Кабель волоконно-оптический 9/125 (OS2) одномодовый, 8 волокон, плотное буферное покрытие (tight buffer) внутренний/внешний FO-DT-IN/OUT-9S-8-LSZH-BK</t>
  </si>
  <si>
    <t>Раздел 15. Прокладка кабельных линий АСО КИА в металлорукаве в правобережной дренажной галерее</t>
  </si>
  <si>
    <t>Кабель монтажный экранированный МКЭШнг(А)-LS 2х1.5</t>
  </si>
  <si>
    <t>ВЕДОМОСТЬ ОБЪЕМОВ РАБОТ  № 09-01-01</t>
  </si>
  <si>
    <t>Пусконаладочные работы</t>
  </si>
  <si>
    <t>Раздел 1. Пусконаладочные работы электрических устройст и цепей</t>
  </si>
  <si>
    <t>Замер полного сопротивления цепи "фаза-нуль"</t>
  </si>
  <si>
    <t>Проверка наличия цепи между заземлителями и заземленными элементами</t>
  </si>
  <si>
    <t>Раздел 2. Инсталляция и настройка программного обеспечения</t>
  </si>
  <si>
    <t>Раздел 3. Пусконаладочные работы по вводу системы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</si>
  <si>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</si>
  <si>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</si>
  <si>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</si>
  <si>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</si>
  <si>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измерений</t>
  </si>
  <si>
    <t>Поставка Заказчика</t>
  </si>
  <si>
    <t>м кабеля</t>
  </si>
  <si>
    <t>отверстий</t>
  </si>
  <si>
    <t>Поставка подрядчика</t>
  </si>
  <si>
    <t>Демонтаж защитной крышки безнапорного пьезометра</t>
  </si>
  <si>
    <t>Разработка вручную котлована с откосами для установки защитной трубы-люк (2 группа грунтов)</t>
  </si>
  <si>
    <t>Монтаж защитной трубы-люк</t>
  </si>
  <si>
    <t>_Монтаж карабина и подвесного зажима ЗП-1 (входит в комплект АКУИВ-01)
_Монтаж погружного датчика гидростатического давления (входит в комплект АКУИВ-01)
_Закрепление кабеля датчика с помощью подвесного зажима
_Монтаж универсального модема LoRaWAN на пластину крепления</t>
  </si>
  <si>
    <t>Монтаж антенны модема на крышку пьезометра</t>
  </si>
  <si>
    <t>Подкючение антенны к модему LoRaWAN</t>
  </si>
  <si>
    <t>Очистка и обеспыливание поверхности бетона от наносов и мусора в месте устновки водослива</t>
  </si>
  <si>
    <t>Устройство гидроизоляции обмазочной праймером в один слой</t>
  </si>
  <si>
    <t>Нанесение битумной мастики на основание в месте установки водослива в два слоя</t>
  </si>
  <si>
    <t>Установка П-образного уплотнителя по кромке стенки водослива</t>
  </si>
  <si>
    <t>Установка стенки мерного водослива в стык между жб кольцами</t>
  </si>
  <si>
    <t>Герметизация контакта стенки мерного водослива</t>
  </si>
  <si>
    <t>Силиконовый герметик Penosil AQ черный Н1309 218930 H4186</t>
  </si>
  <si>
    <t>Бурение горизонтальных шпуров  в железобетоне диаметром 10 мм, глубиной 120 мм</t>
  </si>
  <si>
    <t>Установка кронштейна датчика с помощью клиновых анкеров М10х150 (2 шт)</t>
  </si>
  <si>
    <t>Анкер клиновый М10х150</t>
  </si>
  <si>
    <t>Монтаж гидростатического преобразователя давления с фиксацией двумя болтами М4</t>
  </si>
  <si>
    <t>Сверление 2 шпуров в ж/б диаметром 4 мм, глубиной 40 мм</t>
  </si>
  <si>
    <t>_Сверление 2 шпуров в ж/б диаметром 6 мм, глубиной 40 мм
_Установка клеммной коробки КК‑02 с помощью дюбель-гвоздей 6×40
_Расключение жил кабеля датчика давления  в клеммной коробке КК‑02
_Расключение жил кабеля МКЭШ 2х0,75 в клеммной коробке КК‑02</t>
  </si>
  <si>
    <t>Установка крепежной рамы водослива из уголков 50х5 с помощью клиновых анкеров  М10х150 (36 шт)</t>
  </si>
  <si>
    <t>Бурение вертикальных шпуров  в железобетоне диаметром 10 мм, глубиной 120 мм</t>
  </si>
  <si>
    <t>Установка кронштейна датчика с помощью клиновых анкеров М10х150</t>
  </si>
  <si>
    <t>_ Сборка и установка опалубки 2280х550х150 мм для бетонной стенки
_Укладка бетона БСМ В20 F150 W4 в опалубку с послойным уплотнением
_Разопалубка бетонной стенки 2280х550х150 мм</t>
  </si>
  <si>
    <t>Установка стенки мерного водослива в бетонную стенку</t>
  </si>
  <si>
    <t>Сверление 2 шпуров в ж/б диаметром 6 мм, глубиной 40 мм
_Установка клеммной коробки КК‑02 с помощью дюбель-гвоздей 6×40
_Расключение жил кабеля датчика давления  в клеммной коробке КК‑02
_Расключение жил кабеля МКЭШ 2х0,75 в клеммной коробке КК‑02</t>
  </si>
  <si>
    <t>Монтаж резиновой прокладки ТМКЩ-М в место установки водослива</t>
  </si>
  <si>
    <t>_Установка стенки мерного водослива с прижимным устройством в паз резиновой прокладки
_Разжим прижимного устройства путём вращения резьбового элемента</t>
  </si>
  <si>
    <t>Установка кронштейна датчика с помощью клиновых анкеров</t>
  </si>
  <si>
    <t>_ Сверление шпуров диаметром 5 мм глуиной 30 мм
_ Прокладка кабеля датчика в гофрированной трубе с креплением скобами к бетонным кольцам</t>
  </si>
  <si>
    <t>Установка на дневной поверхности оголовка модема LoRaWAN с помощью клиновых анкеров 10х150</t>
  </si>
  <si>
    <t>_ Разделка конца 4-х жильного кабеля датчика с установкой наконечников НШВИ 1.0-12
_ Расключение жил кабеля датчика давления  в модеме LoRaWAN</t>
  </si>
  <si>
    <t>Наконечник штыревой втулочный изолированный НШВИ 1.0-12 </t>
  </si>
  <si>
    <t>Бурение вертикальных шпуров  в железобетоне диаметром 10 мм, глубиной 90 мм для кронштейнов мачты</t>
  </si>
  <si>
    <t>_ Монтаж кронштейна для крепления мачты с использованием клиновых анкеров 10х100
_ Установка телескопической мачты в вертикальное положение и фиксация кронштейнами</t>
  </si>
  <si>
    <t>Мачта телескопическая, 3 м MT38323</t>
  </si>
  <si>
    <t>Анкер клиновой  LAR A4 10х100/25</t>
  </si>
  <si>
    <t>Установка антенны GL868F6 на мачту с помощью U-образного болта, шайб и гаек</t>
  </si>
  <si>
    <t>Оцинкованный U-образный болт 1/4", 33-42 мм, М8</t>
  </si>
  <si>
    <t>Гайка М8 DIN 935</t>
  </si>
  <si>
    <t>Шайба М8 DIN 125</t>
  </si>
  <si>
    <t>Установка базовой станции БС-2.2 на мачту с помощью стальных стяжек с нейлоновым покрытием</t>
  </si>
  <si>
    <t>Стальные стяжки с покрытием СКС-П 304 7.9х300</t>
  </si>
  <si>
    <t>77.2</t>
  </si>
  <si>
    <t>Подключение коннектора RJ-45 к БС</t>
  </si>
  <si>
    <t>78.1</t>
  </si>
  <si>
    <t>Устройство заземления с применением провода ПуГВнг(А)-LS 1х6</t>
  </si>
  <si>
    <t>Сверление шупорв в железобетонных конструкциях диаметром 10 мм глубиной 90 мм</t>
  </si>
  <si>
    <t>Монтаж интеграционных шкафов с помощью анкеров клиновых 10х95</t>
  </si>
  <si>
    <t>Анкер клиновый М10х95, гальван. Цинк</t>
  </si>
  <si>
    <t>81.2</t>
  </si>
  <si>
    <t>81.2
О</t>
  </si>
  <si>
    <t>81.3
О</t>
  </si>
  <si>
    <t>Разделка конца 2-х жильного силового кабеля МКЭШ 2х1,5 с установкой наконечников НШВИ 1.0-12</t>
  </si>
  <si>
    <t>Наконечник штыревой втулочный изолированный НШВИ 4.0-12</t>
  </si>
  <si>
    <t>Расключение жил кабеля силового МКЭШ 2х1,5 в шкафах интеграционных</t>
  </si>
  <si>
    <t>Разделка конца 8-х жильного кабеля КИПвЭнг(А)-HF 4х2х0,78 с установкой наконечников НШВИ 1.0-12 и  расключение жил кабеля в шкафах интеграционных</t>
  </si>
  <si>
    <t>84.1</t>
  </si>
  <si>
    <t>Монтаж интеграционных шкафов с помощью анкеров клиновых 8х90</t>
  </si>
  <si>
    <t>Разделка конца 8-х жильного кабеля КИПвЭнг(А)-HF 4х2х0,78 с установкой наконечников НШВИ 1.0-12 и  расключение жил кабеля в шкафу</t>
  </si>
  <si>
    <t>_ Разделка концов 8-х жильного кабеля F/UTP Cat 5е ZH нг(А)-HF 4х2х0.48 Patch, с установкой коннектора RJ-45
_ Подключение коннектора RJ-45 к ШС</t>
  </si>
  <si>
    <t>Разделка 3-х жильного кабеля ВВГнг(А)-LS-3х4, с установкой наконечников</t>
  </si>
  <si>
    <t>86.2
О</t>
  </si>
  <si>
    <t>Разводка и присоединение к зажимам жил кабелей</t>
  </si>
  <si>
    <t>Наконечник штыревой втулочный изолированный НШВИ 2.5-18</t>
  </si>
  <si>
    <t>Установка промышленого 8-портового неуправляемого коммутатора  в существующий шкаф-стойку</t>
  </si>
  <si>
    <t>Конфигурация и настройка коммутатора</t>
  </si>
  <si>
    <t>91.1
О</t>
  </si>
  <si>
    <t>92.2
О</t>
  </si>
  <si>
    <t>93.1
О</t>
  </si>
  <si>
    <t>_ Сверление горизонтальных шпуров диаметром 10 мм, глубиной 90 мм в железобетонной поверхности
_Установка шкафов электропитания (~ 25 кг.) при помощи анкеров клиновых (АВР.1)</t>
  </si>
  <si>
    <t>94</t>
  </si>
  <si>
    <t>Установка автоматических выключателей в кафы электропитания существующие</t>
  </si>
  <si>
    <t>94.1
О</t>
  </si>
  <si>
    <t>94.2</t>
  </si>
  <si>
    <t>_ Сверление горизонтальных шпуров диаметром 10 мм, глубиной 90 мм в железобетонной поверхности
_Установка шкафа электропитания (~ 10 кг.) при помощи анкеров клиновых (ШР.1)</t>
  </si>
  <si>
    <t>95</t>
  </si>
  <si>
    <t>95.1
О</t>
  </si>
  <si>
    <t>96.2</t>
  </si>
  <si>
    <t>_ Разделка 3-х жильного кабеля ВВГнг(А)-LS-3х10, с установкой наконечников
_ Разделка 3-х жильного кабеля ВВГнг(А)-LS-3х4, с установкой наконечников
__ Разделка 3-х жильного кабеля ВВГнг(А)-LS-3х4, с установкой наконечников</t>
  </si>
  <si>
    <t>_ Сверление горизонтальных шпуров Ø6 мм глубиной 40 мм в железобетонной поверхности.
_ Прокладка металлорукава Р3-ЦПнг-LS 25 с помощью скоб двухлапковых и дюбель-гвоздей М6х40 через 1 м
_Прокладка металлорукава Р3-ЦПнг-LS 20 с помощью держателей и дюбель-гвоздей М6х40 через 1 м</t>
  </si>
  <si>
    <t>95.2</t>
  </si>
  <si>
    <t>96.1</t>
  </si>
  <si>
    <t>98.1</t>
  </si>
  <si>
    <t>98.3</t>
  </si>
  <si>
    <t>98.4</t>
  </si>
  <si>
    <t>98.5</t>
  </si>
  <si>
    <t>98.6</t>
  </si>
  <si>
    <t>Дюбель-гвоздь 6х40 полипропилен гриб</t>
  </si>
  <si>
    <t>Скоба металлическая двухлапковая d=25-26мм</t>
  </si>
  <si>
    <t>Скоба металлическая двухлапковая d=31-32мм CMAT11-31-100</t>
  </si>
  <si>
    <t>Затягивание кабеля ВВГнг(А)-LS-3х10 в металлорукав Р3-ЦПнг-LS 25, сумарное сечение кабеля 30 мм2</t>
  </si>
  <si>
    <t>100.1</t>
  </si>
  <si>
    <t>Затягивание  кабеля ВВГнг(А)-LS-3х4 в металлорукав Р3-ЦПнг-LS 20, сумарное сечение кабеля 12 мм2</t>
  </si>
  <si>
    <t>Затягивание  кабеля ВВГнг(А)-LS-3х2.5 в металлорукав Р3-ЦПнг-LS 20, сумарное сечение кабеля 7,5 мм2</t>
  </si>
  <si>
    <t>102.2</t>
  </si>
  <si>
    <t>102.3</t>
  </si>
  <si>
    <t>103.2</t>
  </si>
  <si>
    <t>103.3</t>
  </si>
  <si>
    <t>_ Сверление горизонтальных шпуров Ø6 мм глубиной 40 мм в железобетонной поверхности.
_Прокладка металлорукава Р3-ЦПнг-LS 20 с помощью держателей и дюбель-гвоздей М6х40 через 1 м</t>
  </si>
  <si>
    <t>107.1</t>
  </si>
  <si>
    <t>107.2</t>
  </si>
  <si>
    <t>107.3</t>
  </si>
  <si>
    <t>109.2</t>
  </si>
  <si>
    <t>109.3</t>
  </si>
  <si>
    <t>109.4</t>
  </si>
  <si>
    <t>Затягивание кабеля F/UTP Cat 5е ZH нг(А)-HF 4х2х0,48 в металлорукав, сумарное сечение кабеля 6,24 мм2</t>
  </si>
  <si>
    <t>Затягивание кабеля КИПвЭнг(А)-HF 4х2х0,78 в металлорукав, сумарное сечение кабеля 6,24 мм2</t>
  </si>
  <si>
    <t>Затягивание кабеля МКЭШ 2х1,5 в металлорукав</t>
  </si>
  <si>
    <t>111.1</t>
  </si>
  <si>
    <t>113.2</t>
  </si>
  <si>
    <t>113.3</t>
  </si>
  <si>
    <t>114.2</t>
  </si>
  <si>
    <t>114.3</t>
  </si>
  <si>
    <t>Внедрение АСО КИА правобережной грунтовой плотины Братской ГЭС</t>
  </si>
  <si>
    <t>Проверка и настройка вновь устанавливаемых автоматических выключателей</t>
  </si>
  <si>
    <t>Измерение сопротивления изоляции силовых кабелей</t>
  </si>
  <si>
    <t>Инсталляция и базовая настройка ПО: Astra Linux Special Edition, AlterOffice, АСО КИА, модуль интеграции</t>
  </si>
  <si>
    <t>Функциональная настройка базового ПО Astra Linux Special Edition</t>
  </si>
  <si>
    <t>_ Функциональная настройка специального ПО ИС АСО КИА
_ Функциональная настройка специального ПО модуля интеграции</t>
  </si>
  <si>
    <t>МП</t>
  </si>
  <si>
    <t>Примечание:</t>
  </si>
  <si>
    <t>Главный инженер филиала ООО "ЭН+ ГИДРО" "Братская ГЭС"</t>
  </si>
  <si>
    <t>А.В. Боярский</t>
  </si>
  <si>
    <t>Начальник СМГТС ООО "ЭН+ ГИДРО" "Братская ГЭС"</t>
  </si>
  <si>
    <t>Ю.А. Золотухин</t>
  </si>
  <si>
    <t>Производство работ осуществляется в подземном сооружении специального назначения (правобережная дренажная галерея), работы выполняются в подземных условиях с применением приборов искусственного освещения, стесненных условиях (ширина сооружения до 1,25 м) и наличием протечек воды.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</si>
  <si>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</si>
  <si>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факторов:- разветвленная сеть транспортных и инженерных коммуникаций;- стесненные условия для складирования материалов; - действующее технологическое оборудование; - движение технологического транспорта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</si>
  <si>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</t>
  </si>
  <si>
    <t>115</t>
  </si>
  <si>
    <t>Прокладка кабеля в металлорукав по кабельным конструкциям с креплением по всей длине (согласно СП 76.13330)</t>
  </si>
  <si>
    <t>Прокладка кабеля ВВГнг(А)-LS-3х4 в металлорукав Р3-ЦПнг-LS 20 по кабельным конструкциям с креплением по всей длине (согласно СП 76.13330)</t>
  </si>
  <si>
    <t>_Прокладка кабеля ВВГнг(А)-LS-3х4 в металлорукав Р3-ЦПнг-LS 20 по кабельным конструкциям с креплением по всей длине (согласно СП 76.13330)
_Прокладка кабеля ВВГнг(А)-LS-3х10 в металлорукав Р3-ЦПнг-LS 25 по кабельным конструкциям с креплением по всей длине (согласно СП 76.13330)</t>
  </si>
  <si>
    <t>Приложение  №4.1.1</t>
  </si>
  <si>
    <t>СОГЛАСОВАНО :</t>
  </si>
  <si>
    <t>УТВЕРЖДАЮ :</t>
  </si>
  <si>
    <t xml:space="preserve">Директор филиала
ООО "ЭН+ ГИДРО" "Братская ГЭС"     </t>
  </si>
  <si>
    <t xml:space="preserve">____________________ </t>
  </si>
  <si>
    <t>____________________ Е.В. Стрелков</t>
  </si>
  <si>
    <t>"____ " ___________2026г.</t>
  </si>
  <si>
    <t xml:space="preserve"> к  Договору подряда № 025/02/2026</t>
  </si>
  <si>
    <t>Приложение  №4.2.1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</si>
</sst>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7" formatCode="0.0"/>
  </numFmts>
  <fonts count="10" x14ac:knownFonts="1">
    <font>
      <sz val="11"/>
      <name val="Calibri"/>
      <charset val="1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7" fillId="0" borderId="0"/>
  </cellStyleXfs>
  <cellXfs count="12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2" fillId="2" borderId="0" xfId="1" applyNumberFormat="1" applyFont="1" applyFill="1" applyBorder="1" applyAlignment="1" applyProtection="1">
      <alignment horizontal="left" vertical="top" wrapText="1"/>
    </xf>
    <xf numFmtId="0" fontId="2" fillId="3" borderId="0" xfId="1" applyNumberFormat="1" applyFont="1" applyFill="1" applyBorder="1" applyAlignment="1" applyProtection="1">
      <alignment horizontal="left" vertical="top" wrapText="1"/>
    </xf>
    <xf numFmtId="0" fontId="4" fillId="0" borderId="0" xfId="2" applyNumberFormat="1" applyFont="1" applyFill="1" applyBorder="1" applyAlignment="1" applyProtection="1">
      <alignment wrapText="1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0" fontId="5" fillId="0" borderId="0" xfId="0" applyFont="1" applyFill="1" applyAlignment="1"/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1" fontId="6" fillId="0" borderId="5" xfId="0" applyNumberFormat="1" applyFont="1" applyFill="1" applyBorder="1" applyAlignment="1" applyProtection="1">
      <alignment horizontal="center" vertical="top" wrapText="1"/>
    </xf>
    <xf numFmtId="2" fontId="6" fillId="0" borderId="5" xfId="0" applyNumberFormat="1" applyFont="1" applyFill="1" applyBorder="1" applyAlignment="1" applyProtection="1">
      <alignment horizontal="center" vertical="top" wrapText="1"/>
    </xf>
    <xf numFmtId="1" fontId="4" fillId="0" borderId="0" xfId="2" applyNumberFormat="1" applyFont="1" applyFill="1" applyBorder="1" applyAlignment="1" applyProtection="1">
      <alignment horizontal="center" vertical="top" wrapText="1"/>
    </xf>
    <xf numFmtId="0" fontId="4" fillId="0" borderId="0" xfId="2" applyNumberFormat="1" applyFont="1" applyFill="1" applyBorder="1" applyAlignment="1" applyProtection="1">
      <alignment vertical="top" wrapText="1"/>
    </xf>
    <xf numFmtId="0" fontId="4" fillId="0" borderId="0" xfId="2" applyNumberFormat="1" applyFont="1" applyFill="1" applyBorder="1" applyAlignment="1" applyProtection="1">
      <alignment horizontal="center" vertical="top" wrapText="1"/>
    </xf>
    <xf numFmtId="2" fontId="4" fillId="0" borderId="0" xfId="2" applyNumberFormat="1" applyFont="1" applyFill="1" applyBorder="1" applyAlignment="1" applyProtection="1">
      <alignment horizontal="center" vertical="top" wrapText="1"/>
    </xf>
    <xf numFmtId="0" fontId="4" fillId="0" borderId="0" xfId="2" applyNumberFormat="1" applyFont="1" applyFill="1" applyBorder="1" applyAlignment="1" applyProtection="1">
      <alignment horizontal="left" vertical="top"/>
    </xf>
    <xf numFmtId="0" fontId="4" fillId="0" borderId="0" xfId="2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vertical="top"/>
    </xf>
    <xf numFmtId="0" fontId="5" fillId="0" borderId="0" xfId="2" applyNumberFormat="1" applyFont="1" applyFill="1" applyBorder="1" applyAlignment="1" applyProtection="1">
      <alignment horizontal="left" vertical="top"/>
    </xf>
    <xf numFmtId="0" fontId="5" fillId="0" borderId="0" xfId="2" applyNumberFormat="1" applyFont="1" applyFill="1" applyBorder="1" applyAlignment="1" applyProtection="1"/>
    <xf numFmtId="1" fontId="5" fillId="0" borderId="0" xfId="2" applyNumberFormat="1" applyFont="1" applyFill="1" applyBorder="1" applyAlignment="1" applyProtection="1">
      <alignment horizontal="left" vertical="top" wrapText="1"/>
    </xf>
    <xf numFmtId="1" fontId="5" fillId="0" borderId="0" xfId="2" applyNumberFormat="1" applyFont="1" applyFill="1" applyBorder="1" applyAlignment="1" applyProtection="1">
      <alignment horizontal="center" vertical="top" wrapText="1"/>
    </xf>
    <xf numFmtId="0" fontId="5" fillId="0" borderId="0" xfId="2" applyNumberFormat="1" applyFont="1" applyFill="1" applyBorder="1" applyAlignment="1" applyProtection="1">
      <alignment vertical="top" wrapText="1"/>
    </xf>
    <xf numFmtId="0" fontId="5" fillId="0" borderId="0" xfId="2" applyNumberFormat="1" applyFont="1" applyFill="1" applyBorder="1" applyAlignment="1" applyProtection="1">
      <alignment horizontal="center" vertical="top" wrapText="1"/>
    </xf>
    <xf numFmtId="2" fontId="5" fillId="0" borderId="0" xfId="2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1" applyFont="1"/>
    <xf numFmtId="0" fontId="6" fillId="0" borderId="0" xfId="1" applyNumberFormat="1" applyFont="1" applyFill="1" applyBorder="1" applyAlignment="1" applyProtection="1">
      <alignment vertical="center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6" fillId="0" borderId="0" xfId="1" applyNumberFormat="1" applyFont="1" applyFill="1" applyBorder="1" applyAlignment="1" applyProtection="1">
      <alignment horizontal="left" vertical="top"/>
    </xf>
    <xf numFmtId="49" fontId="6" fillId="0" borderId="2" xfId="1" applyNumberFormat="1" applyFont="1" applyFill="1" applyBorder="1" applyAlignment="1" applyProtection="1">
      <alignment horizontal="center" vertical="top" wrapText="1"/>
    </xf>
    <xf numFmtId="0" fontId="6" fillId="0" borderId="2" xfId="1" applyNumberFormat="1" applyFont="1" applyFill="1" applyBorder="1" applyAlignment="1" applyProtection="1">
      <alignment vertical="top" wrapText="1"/>
    </xf>
    <xf numFmtId="0" fontId="6" fillId="0" borderId="2" xfId="1" applyNumberFormat="1" applyFont="1" applyFill="1" applyBorder="1" applyAlignment="1" applyProtection="1">
      <alignment horizontal="center" vertical="top" wrapText="1"/>
    </xf>
    <xf numFmtId="164" fontId="6" fillId="0" borderId="5" xfId="1" applyNumberFormat="1" applyFont="1" applyFill="1" applyBorder="1" applyAlignment="1" applyProtection="1">
      <alignment horizontal="center" vertical="top" wrapText="1"/>
    </xf>
    <xf numFmtId="167" fontId="6" fillId="0" borderId="5" xfId="1" applyNumberFormat="1" applyFont="1" applyFill="1" applyBorder="1" applyAlignment="1" applyProtection="1">
      <alignment horizontal="center" vertical="top" wrapText="1"/>
    </xf>
    <xf numFmtId="165" fontId="6" fillId="0" borderId="5" xfId="1" applyNumberFormat="1" applyFont="1" applyFill="1" applyBorder="1" applyAlignment="1" applyProtection="1">
      <alignment horizontal="center" vertical="top" wrapText="1"/>
    </xf>
    <xf numFmtId="49" fontId="6" fillId="2" borderId="2" xfId="1" applyNumberFormat="1" applyFont="1" applyFill="1" applyBorder="1" applyAlignment="1" applyProtection="1">
      <alignment horizontal="center" vertical="top" wrapText="1"/>
    </xf>
    <xf numFmtId="0" fontId="6" fillId="2" borderId="2" xfId="1" applyNumberFormat="1" applyFont="1" applyFill="1" applyBorder="1" applyAlignment="1" applyProtection="1">
      <alignment vertical="top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1" fontId="6" fillId="2" borderId="5" xfId="1" applyNumberFormat="1" applyFont="1" applyFill="1" applyBorder="1" applyAlignment="1" applyProtection="1">
      <alignment horizontal="center" vertical="top" wrapText="1"/>
    </xf>
    <xf numFmtId="0" fontId="6" fillId="2" borderId="0" xfId="1" applyNumberFormat="1" applyFont="1" applyFill="1" applyBorder="1" applyAlignment="1" applyProtection="1">
      <alignment horizontal="left" vertical="top"/>
    </xf>
    <xf numFmtId="0" fontId="6" fillId="2" borderId="0" xfId="1" applyFont="1" applyFill="1"/>
    <xf numFmtId="1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0" xfId="1" applyNumberFormat="1" applyFont="1" applyFill="1" applyBorder="1" applyAlignment="1" applyProtection="1">
      <alignment horizontal="left" vertical="top" wrapText="1"/>
    </xf>
    <xf numFmtId="2" fontId="6" fillId="0" borderId="5" xfId="1" applyNumberFormat="1" applyFont="1" applyFill="1" applyBorder="1" applyAlignment="1" applyProtection="1">
      <alignment horizontal="center" vertical="top" wrapText="1"/>
    </xf>
    <xf numFmtId="49" fontId="6" fillId="3" borderId="2" xfId="1" applyNumberFormat="1" applyFont="1" applyFill="1" applyBorder="1" applyAlignment="1" applyProtection="1">
      <alignment horizontal="center" vertical="top" wrapText="1"/>
    </xf>
    <xf numFmtId="0" fontId="6" fillId="3" borderId="2" xfId="1" applyNumberFormat="1" applyFont="1" applyFill="1" applyBorder="1" applyAlignment="1" applyProtection="1">
      <alignment vertical="top" wrapText="1"/>
    </xf>
    <xf numFmtId="0" fontId="6" fillId="3" borderId="2" xfId="1" applyNumberFormat="1" applyFont="1" applyFill="1" applyBorder="1" applyAlignment="1" applyProtection="1">
      <alignment horizontal="center" vertical="top" wrapText="1"/>
    </xf>
    <xf numFmtId="164" fontId="6" fillId="3" borderId="5" xfId="1" applyNumberFormat="1" applyFont="1" applyFill="1" applyBorder="1" applyAlignment="1" applyProtection="1">
      <alignment horizontal="center" vertical="top" wrapText="1"/>
    </xf>
    <xf numFmtId="0" fontId="6" fillId="3" borderId="0" xfId="1" applyNumberFormat="1" applyFont="1" applyFill="1" applyBorder="1" applyAlignment="1" applyProtection="1">
      <alignment horizontal="left" vertical="top"/>
    </xf>
    <xf numFmtId="0" fontId="6" fillId="3" borderId="0" xfId="1" applyFont="1" applyFill="1"/>
    <xf numFmtId="167" fontId="6" fillId="3" borderId="5" xfId="1" applyNumberFormat="1" applyFont="1" applyFill="1" applyBorder="1" applyAlignment="1" applyProtection="1">
      <alignment horizontal="center" vertical="top" wrapText="1"/>
    </xf>
    <xf numFmtId="1" fontId="6" fillId="3" borderId="5" xfId="1" applyNumberFormat="1" applyFont="1" applyFill="1" applyBorder="1" applyAlignment="1" applyProtection="1">
      <alignment horizontal="center" vertical="top" wrapText="1"/>
    </xf>
    <xf numFmtId="2" fontId="6" fillId="3" borderId="5" xfId="1" applyNumberFormat="1" applyFont="1" applyFill="1" applyBorder="1" applyAlignment="1" applyProtection="1">
      <alignment horizontal="center" vertical="top" wrapText="1"/>
    </xf>
    <xf numFmtId="166" fontId="6" fillId="3" borderId="5" xfId="1" applyNumberFormat="1" applyFont="1" applyFill="1" applyBorder="1" applyAlignment="1" applyProtection="1">
      <alignment horizontal="center" vertical="top" wrapText="1"/>
    </xf>
    <xf numFmtId="166" fontId="6" fillId="0" borderId="5" xfId="1" applyNumberFormat="1" applyFont="1" applyFill="1" applyBorder="1" applyAlignment="1" applyProtection="1">
      <alignment horizontal="center" vertical="top" wrapText="1"/>
    </xf>
    <xf numFmtId="0" fontId="5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right" vertical="top"/>
    </xf>
    <xf numFmtId="0" fontId="5" fillId="0" borderId="0" xfId="1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/>
    <xf numFmtId="165" fontId="5" fillId="4" borderId="5" xfId="1" applyNumberFormat="1" applyFont="1" applyFill="1" applyBorder="1" applyAlignment="1" applyProtection="1">
      <alignment horizontal="center" vertical="top" wrapText="1"/>
    </xf>
    <xf numFmtId="165" fontId="6" fillId="4" borderId="5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horizontal="center"/>
    </xf>
    <xf numFmtId="0" fontId="5" fillId="0" borderId="1" xfId="1" applyNumberFormat="1" applyFont="1" applyFill="1" applyBorder="1" applyAlignment="1" applyProtection="1">
      <alignment horizontal="center" wrapText="1"/>
    </xf>
    <xf numFmtId="0" fontId="2" fillId="0" borderId="3" xfId="1" applyNumberFormat="1" applyFont="1" applyFill="1" applyBorder="1" applyAlignment="1" applyProtection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4" xfId="1" applyNumberFormat="1" applyFont="1" applyFill="1" applyBorder="1" applyAlignment="1" applyProtection="1">
      <alignment horizontal="left" vertical="top" wrapText="1"/>
    </xf>
    <xf numFmtId="0" fontId="6" fillId="0" borderId="6" xfId="1" applyNumberFormat="1" applyFont="1" applyFill="1" applyBorder="1" applyAlignment="1" applyProtection="1">
      <alignment horizontal="left" vertical="top" wrapText="1"/>
    </xf>
    <xf numFmtId="0" fontId="6" fillId="0" borderId="5" xfId="1" applyNumberFormat="1" applyFont="1" applyFill="1" applyBorder="1" applyAlignment="1" applyProtection="1">
      <alignment horizontal="left" vertical="top" wrapText="1"/>
    </xf>
    <xf numFmtId="0" fontId="6" fillId="0" borderId="7" xfId="1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49" fontId="5" fillId="5" borderId="0" xfId="1" applyNumberFormat="1" applyFont="1" applyFill="1" applyAlignment="1">
      <alignment horizontal="center" vertical="top"/>
    </xf>
    <xf numFmtId="0" fontId="5" fillId="5" borderId="0" xfId="1" applyFont="1" applyFill="1" applyAlignment="1">
      <alignment horizontal="left" vertical="top" wrapText="1"/>
    </xf>
    <xf numFmtId="0" fontId="5" fillId="5" borderId="0" xfId="1" applyFont="1" applyFill="1" applyAlignment="1">
      <alignment horizontal="center" vertical="top"/>
    </xf>
    <xf numFmtId="0" fontId="5" fillId="5" borderId="0" xfId="1" applyNumberFormat="1" applyFont="1" applyFill="1" applyAlignment="1">
      <alignment horizontal="right" vertical="top"/>
    </xf>
    <xf numFmtId="0" fontId="5" fillId="5" borderId="0" xfId="3" applyFont="1" applyFill="1" applyAlignment="1">
      <alignment horizontal="right" indent="2"/>
    </xf>
    <xf numFmtId="0" fontId="5" fillId="5" borderId="0" xfId="1" applyFont="1" applyFill="1"/>
    <xf numFmtId="0" fontId="5" fillId="0" borderId="0" xfId="3" applyFont="1" applyAlignment="1">
      <alignment horizontal="right" indent="2"/>
    </xf>
    <xf numFmtId="0" fontId="5" fillId="5" borderId="0" xfId="3" applyFont="1" applyFill="1" applyAlignment="1">
      <alignment horizontal="right"/>
    </xf>
    <xf numFmtId="0" fontId="4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/>
    </xf>
    <xf numFmtId="49" fontId="5" fillId="5" borderId="0" xfId="1" applyNumberFormat="1" applyFont="1" applyFill="1" applyBorder="1" applyAlignment="1">
      <alignment horizontal="center" wrapText="1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left" vertical="center"/>
    </xf>
    <xf numFmtId="0" fontId="5" fillId="5" borderId="0" xfId="1" applyFont="1" applyFill="1" applyAlignment="1">
      <alignment horizontal="right"/>
    </xf>
    <xf numFmtId="0" fontId="5" fillId="5" borderId="0" xfId="1" applyFont="1" applyFill="1" applyAlignment="1">
      <alignment horizontal="right" vertical="top" wrapText="1"/>
    </xf>
    <xf numFmtId="0" fontId="5" fillId="5" borderId="0" xfId="1" applyFont="1" applyFill="1" applyBorder="1"/>
    <xf numFmtId="0" fontId="8" fillId="0" borderId="0" xfId="0" applyNumberFormat="1" applyFont="1" applyFill="1" applyBorder="1" applyAlignment="1" applyProtection="1"/>
    <xf numFmtId="0" fontId="3" fillId="0" borderId="0" xfId="0" applyFont="1"/>
    <xf numFmtId="0" fontId="8" fillId="0" borderId="0" xfId="2" applyNumberFormat="1" applyFont="1" applyFill="1" applyBorder="1" applyAlignment="1" applyProtection="1">
      <alignment vertical="top"/>
    </xf>
    <xf numFmtId="1" fontId="8" fillId="0" borderId="0" xfId="2" applyNumberFormat="1" applyFont="1" applyFill="1" applyBorder="1" applyAlignment="1" applyProtection="1">
      <alignment horizontal="left" vertical="top" wrapText="1"/>
    </xf>
    <xf numFmtId="0" fontId="8" fillId="0" borderId="0" xfId="2" applyNumberFormat="1" applyFont="1" applyFill="1" applyBorder="1" applyAlignment="1" applyProtection="1">
      <alignment horizontal="left" vertical="top"/>
    </xf>
    <xf numFmtId="0" fontId="8" fillId="0" borderId="0" xfId="2" applyNumberFormat="1" applyFont="1" applyFill="1" applyBorder="1" applyAlignment="1" applyProtection="1"/>
    <xf numFmtId="0" fontId="9" fillId="0" borderId="0" xfId="2" applyNumberFormat="1" applyFont="1" applyFill="1" applyBorder="1" applyAlignment="1" applyProtection="1">
      <alignment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3"/>
  <sheetViews>
    <sheetView tabSelected="1" view="pageBreakPreview" zoomScale="142" zoomScaleNormal="115" zoomScaleSheetLayoutView="142" workbookViewId="0">
      <selection activeCell="G272" sqref="G272"/>
    </sheetView>
  </sheetViews>
  <sheetFormatPr defaultColWidth="9.140625" defaultRowHeight="11.25" customHeight="1" x14ac:dyDescent="0.2"/>
  <cols>
    <col min="1" max="1" width="6.140625" style="76" customWidth="1"/>
    <col min="2" max="2" width="50.28515625" style="76" customWidth="1"/>
    <col min="3" max="3" width="8.42578125" style="76" customWidth="1"/>
    <col min="4" max="4" width="10.7109375" style="76" customWidth="1"/>
    <col min="5" max="5" width="17.42578125" style="76" customWidth="1"/>
    <col min="6" max="7" width="12.5703125" style="76" customWidth="1"/>
    <col min="8" max="10" width="9.140625" style="76"/>
    <col min="11" max="12" width="93" style="60" hidden="1" customWidth="1"/>
    <col min="13" max="16384" width="9.140625" style="76"/>
  </cols>
  <sheetData>
    <row r="1" spans="1:8" s="97" customFormat="1" ht="12" x14ac:dyDescent="0.2">
      <c r="A1" s="92"/>
      <c r="B1" s="93"/>
      <c r="C1" s="94"/>
      <c r="D1" s="95"/>
      <c r="E1" s="96" t="s">
        <v>418</v>
      </c>
    </row>
    <row r="2" spans="1:8" s="97" customFormat="1" ht="12" x14ac:dyDescent="0.2">
      <c r="A2" s="92"/>
      <c r="B2" s="93"/>
      <c r="C2" s="94"/>
      <c r="D2" s="95"/>
      <c r="E2" s="98" t="s">
        <v>425</v>
      </c>
    </row>
    <row r="3" spans="1:8" s="97" customFormat="1" ht="12" x14ac:dyDescent="0.2">
      <c r="A3" s="92"/>
      <c r="B3" s="93"/>
      <c r="C3" s="94"/>
      <c r="D3" s="95"/>
      <c r="E3" s="99"/>
    </row>
    <row r="4" spans="1:8" s="97" customFormat="1" ht="12" x14ac:dyDescent="0.2">
      <c r="A4" s="92"/>
      <c r="B4" s="100" t="s">
        <v>419</v>
      </c>
      <c r="C4" s="101" t="s">
        <v>420</v>
      </c>
      <c r="D4" s="101"/>
      <c r="E4" s="101"/>
    </row>
    <row r="5" spans="1:8" s="97" customFormat="1" ht="26.25" customHeight="1" x14ac:dyDescent="0.2">
      <c r="B5" s="102"/>
      <c r="C5" s="103" t="s">
        <v>421</v>
      </c>
      <c r="D5" s="104"/>
      <c r="E5" s="104"/>
      <c r="F5" s="105"/>
    </row>
    <row r="6" spans="1:8" s="97" customFormat="1" ht="12" x14ac:dyDescent="0.2">
      <c r="B6" s="106"/>
      <c r="C6" s="106"/>
      <c r="D6" s="106"/>
      <c r="E6" s="106"/>
      <c r="F6" s="105"/>
    </row>
    <row r="7" spans="1:8" s="97" customFormat="1" ht="14.25" customHeight="1" x14ac:dyDescent="0.2">
      <c r="B7" s="107" t="s">
        <v>422</v>
      </c>
      <c r="C7" s="107" t="s">
        <v>423</v>
      </c>
      <c r="D7" s="107"/>
      <c r="E7" s="107"/>
      <c r="F7" s="105"/>
    </row>
    <row r="8" spans="1:8" s="97" customFormat="1" ht="21.75" customHeight="1" x14ac:dyDescent="0.2">
      <c r="B8" s="108" t="s">
        <v>424</v>
      </c>
      <c r="C8" s="109" t="s">
        <v>424</v>
      </c>
      <c r="D8" s="109"/>
      <c r="E8" s="109"/>
      <c r="F8" s="105"/>
    </row>
    <row r="9" spans="1:8" s="97" customFormat="1" ht="12" x14ac:dyDescent="0.2">
      <c r="A9" s="110" t="s">
        <v>404</v>
      </c>
      <c r="B9" s="111" t="s">
        <v>404</v>
      </c>
      <c r="E9" s="112"/>
      <c r="F9" s="105"/>
    </row>
    <row r="10" spans="1:8" s="114" customFormat="1" ht="15" x14ac:dyDescent="0.25">
      <c r="A10" s="113"/>
    </row>
    <row r="11" spans="1:8" s="42" customFormat="1" ht="18.75" customHeight="1" x14ac:dyDescent="0.2">
      <c r="A11" s="79" t="s">
        <v>0</v>
      </c>
      <c r="B11" s="79"/>
      <c r="C11" s="79"/>
      <c r="D11" s="79"/>
      <c r="E11" s="79"/>
    </row>
    <row r="12" spans="1:8" s="42" customFormat="1" ht="25.5" customHeight="1" x14ac:dyDescent="0.2">
      <c r="A12" s="80" t="s">
        <v>1</v>
      </c>
      <c r="B12" s="80"/>
      <c r="C12" s="80"/>
      <c r="D12" s="80"/>
      <c r="E12" s="80"/>
    </row>
    <row r="13" spans="1:8" s="42" customFormat="1" ht="18" customHeight="1" x14ac:dyDescent="0.2">
      <c r="A13" s="80" t="s">
        <v>398</v>
      </c>
      <c r="B13" s="80"/>
      <c r="C13" s="80"/>
      <c r="D13" s="80"/>
      <c r="E13" s="80"/>
    </row>
    <row r="14" spans="1:8" s="42" customFormat="1" ht="11.25" customHeight="1" x14ac:dyDescent="0.2">
      <c r="A14" s="43"/>
    </row>
    <row r="15" spans="1:8" s="42" customFormat="1" ht="36" customHeight="1" x14ac:dyDescent="0.2">
      <c r="A15" s="44" t="s">
        <v>2</v>
      </c>
      <c r="B15" s="44" t="s">
        <v>3</v>
      </c>
      <c r="C15" s="44" t="s">
        <v>4</v>
      </c>
      <c r="D15" s="44" t="s">
        <v>5</v>
      </c>
      <c r="E15" s="45" t="s">
        <v>6</v>
      </c>
      <c r="F15" s="46"/>
      <c r="G15" s="46"/>
      <c r="H15" s="46"/>
    </row>
    <row r="16" spans="1:8" s="42" customFormat="1" ht="12" customHeight="1" x14ac:dyDescent="0.2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6"/>
      <c r="G16" s="46"/>
      <c r="H16" s="46"/>
    </row>
    <row r="17" spans="1:12" s="42" customFormat="1" ht="12" x14ac:dyDescent="0.2">
      <c r="A17" s="81" t="s">
        <v>7</v>
      </c>
      <c r="B17" s="82"/>
      <c r="C17" s="82"/>
      <c r="D17" s="82"/>
      <c r="E17" s="83"/>
      <c r="F17" s="46"/>
      <c r="G17" s="46"/>
      <c r="H17" s="46"/>
      <c r="K17" s="2" t="s">
        <v>7</v>
      </c>
    </row>
    <row r="18" spans="1:12" s="42" customFormat="1" ht="12" x14ac:dyDescent="0.2">
      <c r="A18" s="47" t="s">
        <v>8</v>
      </c>
      <c r="B18" s="48" t="s">
        <v>285</v>
      </c>
      <c r="C18" s="49" t="s">
        <v>9</v>
      </c>
      <c r="D18" s="50">
        <v>1.2549999999999999</v>
      </c>
      <c r="E18" s="48"/>
      <c r="F18" s="46"/>
      <c r="G18" s="46"/>
      <c r="H18" s="46"/>
      <c r="K18" s="2"/>
    </row>
    <row r="19" spans="1:12" s="42" customFormat="1" ht="24" x14ac:dyDescent="0.2">
      <c r="A19" s="47" t="s">
        <v>10</v>
      </c>
      <c r="B19" s="48" t="s">
        <v>286</v>
      </c>
      <c r="C19" s="49" t="s">
        <v>111</v>
      </c>
      <c r="D19" s="51">
        <v>175.7</v>
      </c>
      <c r="E19" s="48"/>
      <c r="F19" s="46"/>
      <c r="G19" s="46"/>
      <c r="H19" s="46"/>
      <c r="K19" s="2"/>
    </row>
    <row r="20" spans="1:12" s="42" customFormat="1" ht="11.25" customHeight="1" x14ac:dyDescent="0.2">
      <c r="A20" s="47" t="s">
        <v>11</v>
      </c>
      <c r="B20" s="48" t="s">
        <v>287</v>
      </c>
      <c r="C20" s="49" t="s">
        <v>9</v>
      </c>
      <c r="D20" s="52">
        <v>28.606470000000002</v>
      </c>
      <c r="E20" s="48"/>
      <c r="F20" s="46"/>
      <c r="G20" s="46"/>
      <c r="H20" s="46"/>
      <c r="K20" s="2"/>
    </row>
    <row r="21" spans="1:12" s="58" customFormat="1" ht="24" x14ac:dyDescent="0.2">
      <c r="A21" s="53" t="s">
        <v>12</v>
      </c>
      <c r="B21" s="54" t="s">
        <v>13</v>
      </c>
      <c r="C21" s="55" t="s">
        <v>14</v>
      </c>
      <c r="D21" s="56">
        <v>251</v>
      </c>
      <c r="E21" s="54" t="s">
        <v>281</v>
      </c>
      <c r="F21" s="57"/>
      <c r="G21" s="57"/>
      <c r="H21" s="57"/>
      <c r="K21" s="3"/>
    </row>
    <row r="22" spans="1:12" s="42" customFormat="1" ht="12.75" customHeight="1" x14ac:dyDescent="0.2">
      <c r="A22" s="47" t="s">
        <v>15</v>
      </c>
      <c r="B22" s="48" t="s">
        <v>16</v>
      </c>
      <c r="C22" s="49" t="s">
        <v>111</v>
      </c>
      <c r="D22" s="51">
        <v>175.7</v>
      </c>
      <c r="E22" s="48"/>
      <c r="F22" s="46"/>
      <c r="G22" s="46"/>
      <c r="H22" s="46"/>
      <c r="K22" s="2"/>
    </row>
    <row r="23" spans="1:12" s="42" customFormat="1" ht="89.25" customHeight="1" x14ac:dyDescent="0.2">
      <c r="A23" s="47" t="s">
        <v>17</v>
      </c>
      <c r="B23" s="48" t="s">
        <v>288</v>
      </c>
      <c r="C23" s="49" t="s">
        <v>14</v>
      </c>
      <c r="D23" s="59">
        <v>251</v>
      </c>
      <c r="E23" s="48"/>
      <c r="F23" s="46"/>
      <c r="G23" s="46"/>
      <c r="H23" s="46"/>
      <c r="K23" s="2"/>
    </row>
    <row r="24" spans="1:12" s="58" customFormat="1" ht="24" x14ac:dyDescent="0.2">
      <c r="A24" s="53" t="s">
        <v>18</v>
      </c>
      <c r="B24" s="54" t="s">
        <v>19</v>
      </c>
      <c r="C24" s="55" t="s">
        <v>14</v>
      </c>
      <c r="D24" s="56">
        <v>251</v>
      </c>
      <c r="E24" s="54" t="s">
        <v>281</v>
      </c>
      <c r="F24" s="57"/>
      <c r="G24" s="57"/>
      <c r="H24" s="57"/>
      <c r="K24" s="3"/>
    </row>
    <row r="25" spans="1:12" s="42" customFormat="1" ht="12" x14ac:dyDescent="0.2">
      <c r="A25" s="47" t="s">
        <v>20</v>
      </c>
      <c r="B25" s="48" t="s">
        <v>289</v>
      </c>
      <c r="C25" s="49" t="s">
        <v>14</v>
      </c>
      <c r="D25" s="59">
        <v>251</v>
      </c>
      <c r="E25" s="48"/>
      <c r="F25" s="46"/>
      <c r="G25" s="46"/>
      <c r="H25" s="46"/>
      <c r="K25" s="2"/>
    </row>
    <row r="26" spans="1:12" s="42" customFormat="1" ht="12" x14ac:dyDescent="0.2">
      <c r="A26" s="84" t="s">
        <v>21</v>
      </c>
      <c r="B26" s="85"/>
      <c r="C26" s="85"/>
      <c r="D26" s="85"/>
      <c r="E26" s="86"/>
      <c r="F26" s="46"/>
      <c r="G26" s="46"/>
      <c r="H26" s="46"/>
      <c r="K26" s="2"/>
      <c r="L26" s="60" t="s">
        <v>21</v>
      </c>
    </row>
    <row r="27" spans="1:12" s="42" customFormat="1" ht="12" x14ac:dyDescent="0.2">
      <c r="A27" s="47" t="s">
        <v>22</v>
      </c>
      <c r="B27" s="48" t="s">
        <v>290</v>
      </c>
      <c r="C27" s="49" t="s">
        <v>14</v>
      </c>
      <c r="D27" s="59">
        <v>251</v>
      </c>
      <c r="E27" s="48"/>
      <c r="F27" s="46"/>
      <c r="G27" s="46"/>
      <c r="H27" s="46"/>
      <c r="K27" s="2"/>
    </row>
    <row r="28" spans="1:12" s="42" customFormat="1" ht="12" x14ac:dyDescent="0.2">
      <c r="A28" s="81" t="s">
        <v>23</v>
      </c>
      <c r="B28" s="82"/>
      <c r="C28" s="82"/>
      <c r="D28" s="82"/>
      <c r="E28" s="83"/>
      <c r="F28" s="46"/>
      <c r="G28" s="46"/>
      <c r="H28" s="46"/>
      <c r="K28" s="2" t="s">
        <v>23</v>
      </c>
    </row>
    <row r="29" spans="1:12" s="42" customFormat="1" ht="24" x14ac:dyDescent="0.2">
      <c r="A29" s="47" t="s">
        <v>24</v>
      </c>
      <c r="B29" s="48" t="s">
        <v>291</v>
      </c>
      <c r="C29" s="49" t="s">
        <v>25</v>
      </c>
      <c r="D29" s="61">
        <v>0.46</v>
      </c>
      <c r="E29" s="48"/>
      <c r="F29" s="46"/>
      <c r="G29" s="46"/>
      <c r="H29" s="46"/>
      <c r="K29" s="2"/>
    </row>
    <row r="30" spans="1:12" s="42" customFormat="1" ht="12" x14ac:dyDescent="0.2">
      <c r="A30" s="47" t="s">
        <v>26</v>
      </c>
      <c r="B30" s="48" t="s">
        <v>27</v>
      </c>
      <c r="C30" s="49" t="s">
        <v>25</v>
      </c>
      <c r="D30" s="61">
        <v>0.46</v>
      </c>
      <c r="E30" s="48"/>
      <c r="F30" s="46"/>
      <c r="G30" s="46"/>
      <c r="H30" s="46"/>
      <c r="K30" s="2"/>
    </row>
    <row r="31" spans="1:12" s="42" customFormat="1" ht="12" x14ac:dyDescent="0.2">
      <c r="A31" s="47" t="s">
        <v>28</v>
      </c>
      <c r="B31" s="48" t="s">
        <v>29</v>
      </c>
      <c r="C31" s="49" t="s">
        <v>25</v>
      </c>
      <c r="D31" s="61">
        <v>0.46</v>
      </c>
      <c r="E31" s="48"/>
      <c r="F31" s="46"/>
      <c r="G31" s="46"/>
      <c r="H31" s="46"/>
      <c r="K31" s="2"/>
    </row>
    <row r="32" spans="1:12" s="42" customFormat="1" ht="24" x14ac:dyDescent="0.2">
      <c r="A32" s="47" t="s">
        <v>30</v>
      </c>
      <c r="B32" s="48" t="s">
        <v>292</v>
      </c>
      <c r="C32" s="49" t="s">
        <v>25</v>
      </c>
      <c r="D32" s="61">
        <v>0.46</v>
      </c>
      <c r="E32" s="48"/>
      <c r="F32" s="46"/>
      <c r="G32" s="46"/>
      <c r="H32" s="46"/>
      <c r="K32" s="2"/>
    </row>
    <row r="33" spans="1:12" s="42" customFormat="1" ht="24" x14ac:dyDescent="0.2">
      <c r="A33" s="47" t="s">
        <v>31</v>
      </c>
      <c r="B33" s="48" t="s">
        <v>293</v>
      </c>
      <c r="C33" s="49" t="s">
        <v>25</v>
      </c>
      <c r="D33" s="61">
        <v>0.46</v>
      </c>
      <c r="E33" s="48"/>
      <c r="F33" s="46"/>
      <c r="G33" s="46"/>
      <c r="H33" s="46"/>
      <c r="K33" s="2"/>
    </row>
    <row r="34" spans="1:12" s="67" customFormat="1" ht="36" x14ac:dyDescent="0.2">
      <c r="A34" s="62" t="s">
        <v>32</v>
      </c>
      <c r="B34" s="63" t="s">
        <v>33</v>
      </c>
      <c r="C34" s="64" t="s">
        <v>34</v>
      </c>
      <c r="D34" s="65">
        <f>1.104+0.552</f>
        <v>1.6560000000000001</v>
      </c>
      <c r="E34" s="63" t="s">
        <v>284</v>
      </c>
      <c r="F34" s="66"/>
      <c r="G34" s="66"/>
      <c r="H34" s="66"/>
      <c r="K34" s="4"/>
    </row>
    <row r="35" spans="1:12" s="42" customFormat="1" ht="24" x14ac:dyDescent="0.2">
      <c r="A35" s="47" t="s">
        <v>35</v>
      </c>
      <c r="B35" s="48" t="s">
        <v>294</v>
      </c>
      <c r="C35" s="49" t="s">
        <v>39</v>
      </c>
      <c r="D35" s="51">
        <v>9.4</v>
      </c>
      <c r="E35" s="48"/>
      <c r="F35" s="46"/>
      <c r="G35" s="46"/>
      <c r="H35" s="46"/>
      <c r="K35" s="2"/>
    </row>
    <row r="36" spans="1:12" s="67" customFormat="1" ht="24" x14ac:dyDescent="0.2">
      <c r="A36" s="62" t="s">
        <v>36</v>
      </c>
      <c r="B36" s="63" t="s">
        <v>38</v>
      </c>
      <c r="C36" s="64" t="s">
        <v>39</v>
      </c>
      <c r="D36" s="68">
        <v>9.4</v>
      </c>
      <c r="E36" s="63" t="s">
        <v>284</v>
      </c>
      <c r="F36" s="66"/>
      <c r="G36" s="66"/>
      <c r="H36" s="66"/>
      <c r="K36" s="4"/>
    </row>
    <row r="37" spans="1:12" s="42" customFormat="1" ht="14.25" customHeight="1" x14ac:dyDescent="0.2">
      <c r="A37" s="47" t="s">
        <v>40</v>
      </c>
      <c r="B37" s="48" t="s">
        <v>295</v>
      </c>
      <c r="C37" s="49" t="s">
        <v>9</v>
      </c>
      <c r="D37" s="52">
        <v>0.11148</v>
      </c>
      <c r="E37" s="48"/>
      <c r="F37" s="46"/>
      <c r="G37" s="46"/>
      <c r="H37" s="46"/>
      <c r="K37" s="2"/>
    </row>
    <row r="38" spans="1:12" s="67" customFormat="1" ht="24" x14ac:dyDescent="0.2">
      <c r="A38" s="62" t="s">
        <v>41</v>
      </c>
      <c r="B38" s="63" t="s">
        <v>42</v>
      </c>
      <c r="C38" s="64" t="s">
        <v>14</v>
      </c>
      <c r="D38" s="69">
        <v>4</v>
      </c>
      <c r="E38" s="63" t="s">
        <v>284</v>
      </c>
      <c r="F38" s="66"/>
      <c r="G38" s="66"/>
      <c r="H38" s="66"/>
      <c r="K38" s="4"/>
    </row>
    <row r="39" spans="1:12" s="42" customFormat="1" ht="12" x14ac:dyDescent="0.2">
      <c r="A39" s="47" t="s">
        <v>43</v>
      </c>
      <c r="B39" s="48" t="s">
        <v>296</v>
      </c>
      <c r="C39" s="49" t="s">
        <v>39</v>
      </c>
      <c r="D39" s="51">
        <v>18.8</v>
      </c>
      <c r="E39" s="48"/>
      <c r="F39" s="46"/>
      <c r="G39" s="46"/>
      <c r="H39" s="46"/>
      <c r="K39" s="2"/>
    </row>
    <row r="40" spans="1:12" s="67" customFormat="1" ht="24" x14ac:dyDescent="0.2">
      <c r="A40" s="62" t="s">
        <v>44</v>
      </c>
      <c r="B40" s="63" t="s">
        <v>297</v>
      </c>
      <c r="C40" s="64" t="s">
        <v>45</v>
      </c>
      <c r="D40" s="70">
        <v>3.72</v>
      </c>
      <c r="E40" s="63" t="s">
        <v>284</v>
      </c>
      <c r="F40" s="66"/>
      <c r="G40" s="66"/>
      <c r="H40" s="66"/>
      <c r="K40" s="4"/>
    </row>
    <row r="41" spans="1:12" s="42" customFormat="1" ht="24" x14ac:dyDescent="0.2">
      <c r="A41" s="47" t="s">
        <v>46</v>
      </c>
      <c r="B41" s="48" t="s">
        <v>298</v>
      </c>
      <c r="C41" s="49" t="s">
        <v>283</v>
      </c>
      <c r="D41" s="59">
        <v>8</v>
      </c>
      <c r="E41" s="48"/>
      <c r="F41" s="46"/>
      <c r="G41" s="46"/>
      <c r="H41" s="46"/>
      <c r="K41" s="2"/>
    </row>
    <row r="42" spans="1:12" s="42" customFormat="1" ht="24" x14ac:dyDescent="0.2">
      <c r="A42" s="47" t="s">
        <v>47</v>
      </c>
      <c r="B42" s="48" t="s">
        <v>299</v>
      </c>
      <c r="C42" s="49" t="s">
        <v>9</v>
      </c>
      <c r="D42" s="52">
        <v>2.8400000000000001E-3</v>
      </c>
      <c r="E42" s="48"/>
      <c r="F42" s="46"/>
      <c r="G42" s="46"/>
      <c r="H42" s="46"/>
      <c r="K42" s="2"/>
    </row>
    <row r="43" spans="1:12" s="67" customFormat="1" ht="24" x14ac:dyDescent="0.2">
      <c r="A43" s="62" t="s">
        <v>48</v>
      </c>
      <c r="B43" s="63" t="s">
        <v>300</v>
      </c>
      <c r="C43" s="64" t="s">
        <v>14</v>
      </c>
      <c r="D43" s="69">
        <v>8</v>
      </c>
      <c r="E43" s="63" t="s">
        <v>284</v>
      </c>
      <c r="F43" s="66"/>
      <c r="G43" s="66"/>
      <c r="H43" s="66"/>
      <c r="K43" s="4"/>
    </row>
    <row r="44" spans="1:12" s="42" customFormat="1" ht="14.25" customHeight="1" x14ac:dyDescent="0.2">
      <c r="A44" s="84" t="s">
        <v>49</v>
      </c>
      <c r="B44" s="85"/>
      <c r="C44" s="85"/>
      <c r="D44" s="85"/>
      <c r="E44" s="86"/>
      <c r="F44" s="46"/>
      <c r="G44" s="46"/>
      <c r="H44" s="46"/>
      <c r="K44" s="2"/>
      <c r="L44" s="60" t="s">
        <v>49</v>
      </c>
    </row>
    <row r="45" spans="1:12" s="42" customFormat="1" ht="24" x14ac:dyDescent="0.2">
      <c r="A45" s="47" t="s">
        <v>50</v>
      </c>
      <c r="B45" s="48" t="s">
        <v>301</v>
      </c>
      <c r="C45" s="49" t="s">
        <v>14</v>
      </c>
      <c r="D45" s="59">
        <v>4</v>
      </c>
      <c r="E45" s="48"/>
      <c r="F45" s="46"/>
      <c r="G45" s="46"/>
      <c r="H45" s="46"/>
      <c r="K45" s="2"/>
    </row>
    <row r="46" spans="1:12" s="58" customFormat="1" ht="24" x14ac:dyDescent="0.2">
      <c r="A46" s="53" t="s">
        <v>51</v>
      </c>
      <c r="B46" s="54" t="s">
        <v>52</v>
      </c>
      <c r="C46" s="55" t="s">
        <v>14</v>
      </c>
      <c r="D46" s="56">
        <v>4</v>
      </c>
      <c r="E46" s="54" t="s">
        <v>281</v>
      </c>
      <c r="F46" s="57"/>
      <c r="G46" s="57"/>
      <c r="H46" s="57"/>
      <c r="K46" s="3"/>
    </row>
    <row r="47" spans="1:12" s="42" customFormat="1" ht="13.5" customHeight="1" x14ac:dyDescent="0.2">
      <c r="A47" s="47" t="s">
        <v>53</v>
      </c>
      <c r="B47" s="48" t="s">
        <v>302</v>
      </c>
      <c r="C47" s="49" t="s">
        <v>283</v>
      </c>
      <c r="D47" s="59">
        <v>8</v>
      </c>
      <c r="E47" s="48"/>
      <c r="F47" s="46"/>
      <c r="G47" s="46"/>
      <c r="H47" s="46"/>
      <c r="K47" s="2"/>
    </row>
    <row r="48" spans="1:12" s="42" customFormat="1" ht="55.5" customHeight="1" x14ac:dyDescent="0.2">
      <c r="A48" s="47" t="s">
        <v>54</v>
      </c>
      <c r="B48" s="48" t="s">
        <v>303</v>
      </c>
      <c r="C48" s="49" t="s">
        <v>14</v>
      </c>
      <c r="D48" s="59">
        <v>4</v>
      </c>
      <c r="E48" s="48"/>
      <c r="F48" s="46"/>
      <c r="G48" s="46"/>
      <c r="H48" s="46"/>
      <c r="K48" s="2"/>
    </row>
    <row r="49" spans="1:12" s="67" customFormat="1" ht="24" x14ac:dyDescent="0.2">
      <c r="A49" s="62" t="s">
        <v>55</v>
      </c>
      <c r="B49" s="63" t="s">
        <v>56</v>
      </c>
      <c r="C49" s="64" t="s">
        <v>14</v>
      </c>
      <c r="D49" s="69">
        <v>4</v>
      </c>
      <c r="E49" s="63" t="s">
        <v>284</v>
      </c>
      <c r="F49" s="66"/>
      <c r="G49" s="66"/>
      <c r="H49" s="66"/>
      <c r="K49" s="4"/>
    </row>
    <row r="50" spans="1:12" s="42" customFormat="1" ht="12" x14ac:dyDescent="0.2">
      <c r="A50" s="81" t="s">
        <v>57</v>
      </c>
      <c r="B50" s="82"/>
      <c r="C50" s="82"/>
      <c r="D50" s="82"/>
      <c r="E50" s="83"/>
      <c r="F50" s="46"/>
      <c r="G50" s="46"/>
      <c r="H50" s="46"/>
      <c r="K50" s="2" t="s">
        <v>57</v>
      </c>
    </row>
    <row r="51" spans="1:12" s="42" customFormat="1" ht="24" x14ac:dyDescent="0.2">
      <c r="A51" s="47" t="s">
        <v>58</v>
      </c>
      <c r="B51" s="48" t="s">
        <v>291</v>
      </c>
      <c r="C51" s="49" t="s">
        <v>25</v>
      </c>
      <c r="D51" s="61">
        <v>0.24</v>
      </c>
      <c r="E51" s="48"/>
      <c r="F51" s="46"/>
      <c r="G51" s="46"/>
      <c r="H51" s="46"/>
      <c r="K51" s="2"/>
    </row>
    <row r="52" spans="1:12" s="42" customFormat="1" ht="12" x14ac:dyDescent="0.2">
      <c r="A52" s="47" t="s">
        <v>59</v>
      </c>
      <c r="B52" s="48" t="s">
        <v>27</v>
      </c>
      <c r="C52" s="49" t="s">
        <v>25</v>
      </c>
      <c r="D52" s="61">
        <v>0.24</v>
      </c>
      <c r="E52" s="48"/>
      <c r="F52" s="46"/>
      <c r="G52" s="46"/>
      <c r="H52" s="46"/>
      <c r="K52" s="2"/>
    </row>
    <row r="53" spans="1:12" s="42" customFormat="1" ht="12" x14ac:dyDescent="0.2">
      <c r="A53" s="47" t="s">
        <v>60</v>
      </c>
      <c r="B53" s="48" t="s">
        <v>29</v>
      </c>
      <c r="C53" s="49" t="s">
        <v>25</v>
      </c>
      <c r="D53" s="61">
        <v>0.24</v>
      </c>
      <c r="E53" s="48"/>
      <c r="F53" s="46"/>
      <c r="G53" s="46"/>
      <c r="H53" s="46"/>
      <c r="K53" s="2"/>
    </row>
    <row r="54" spans="1:12" s="42" customFormat="1" ht="24" x14ac:dyDescent="0.2">
      <c r="A54" s="47" t="s">
        <v>61</v>
      </c>
      <c r="B54" s="48" t="s">
        <v>292</v>
      </c>
      <c r="C54" s="49" t="s">
        <v>25</v>
      </c>
      <c r="D54" s="61">
        <v>0.24</v>
      </c>
      <c r="E54" s="48"/>
      <c r="F54" s="46"/>
      <c r="G54" s="46"/>
      <c r="H54" s="46"/>
      <c r="K54" s="2"/>
    </row>
    <row r="55" spans="1:12" s="42" customFormat="1" ht="24" x14ac:dyDescent="0.2">
      <c r="A55" s="47" t="s">
        <v>62</v>
      </c>
      <c r="B55" s="48" t="s">
        <v>293</v>
      </c>
      <c r="C55" s="49" t="s">
        <v>25</v>
      </c>
      <c r="D55" s="61">
        <v>0.24</v>
      </c>
      <c r="E55" s="48"/>
      <c r="F55" s="46"/>
      <c r="G55" s="46"/>
      <c r="H55" s="46"/>
      <c r="K55" s="2"/>
    </row>
    <row r="56" spans="1:12" s="67" customFormat="1" ht="36" x14ac:dyDescent="0.2">
      <c r="A56" s="62" t="s">
        <v>63</v>
      </c>
      <c r="B56" s="63" t="s">
        <v>33</v>
      </c>
      <c r="C56" s="64" t="s">
        <v>34</v>
      </c>
      <c r="D56" s="65">
        <f>0.576+0.288</f>
        <v>0.86399999999999988</v>
      </c>
      <c r="E56" s="63" t="s">
        <v>284</v>
      </c>
      <c r="F56" s="66"/>
      <c r="G56" s="66"/>
      <c r="H56" s="66"/>
      <c r="K56" s="4"/>
    </row>
    <row r="57" spans="1:12" s="42" customFormat="1" ht="24" x14ac:dyDescent="0.2">
      <c r="A57" s="47" t="s">
        <v>64</v>
      </c>
      <c r="B57" s="48" t="s">
        <v>298</v>
      </c>
      <c r="C57" s="49" t="s">
        <v>283</v>
      </c>
      <c r="D57" s="59">
        <v>76</v>
      </c>
      <c r="E57" s="48"/>
      <c r="F57" s="46"/>
      <c r="G57" s="46"/>
      <c r="H57" s="46"/>
      <c r="K57" s="2"/>
    </row>
    <row r="58" spans="1:12" s="42" customFormat="1" ht="24" x14ac:dyDescent="0.2">
      <c r="A58" s="47" t="s">
        <v>65</v>
      </c>
      <c r="B58" s="48" t="s">
        <v>299</v>
      </c>
      <c r="C58" s="49" t="s">
        <v>9</v>
      </c>
      <c r="D58" s="52">
        <v>1.42E-3</v>
      </c>
      <c r="E58" s="48"/>
      <c r="F58" s="46"/>
      <c r="G58" s="46"/>
      <c r="H58" s="46"/>
      <c r="K58" s="2"/>
    </row>
    <row r="59" spans="1:12" s="67" customFormat="1" ht="24" x14ac:dyDescent="0.2">
      <c r="A59" s="62" t="s">
        <v>66</v>
      </c>
      <c r="B59" s="63" t="s">
        <v>300</v>
      </c>
      <c r="C59" s="64" t="s">
        <v>14</v>
      </c>
      <c r="D59" s="69">
        <v>4</v>
      </c>
      <c r="E59" s="63" t="s">
        <v>284</v>
      </c>
      <c r="F59" s="66"/>
      <c r="G59" s="66"/>
      <c r="H59" s="66"/>
      <c r="K59" s="4"/>
    </row>
    <row r="60" spans="1:12" s="42" customFormat="1" ht="20.25" customHeight="1" x14ac:dyDescent="0.2">
      <c r="A60" s="84" t="s">
        <v>67</v>
      </c>
      <c r="B60" s="85"/>
      <c r="C60" s="85"/>
      <c r="D60" s="85"/>
      <c r="E60" s="86"/>
      <c r="F60" s="46"/>
      <c r="G60" s="46"/>
      <c r="H60" s="46"/>
      <c r="K60" s="2"/>
      <c r="L60" s="60" t="s">
        <v>67</v>
      </c>
    </row>
    <row r="61" spans="1:12" s="42" customFormat="1" ht="24" x14ac:dyDescent="0.2">
      <c r="A61" s="47" t="s">
        <v>68</v>
      </c>
      <c r="B61" s="48" t="s">
        <v>304</v>
      </c>
      <c r="C61" s="49" t="s">
        <v>9</v>
      </c>
      <c r="D61" s="52">
        <v>3.576E-2</v>
      </c>
      <c r="E61" s="48"/>
      <c r="F61" s="46"/>
      <c r="G61" s="46"/>
      <c r="H61" s="46"/>
      <c r="K61" s="2"/>
    </row>
    <row r="62" spans="1:12" s="67" customFormat="1" ht="24" x14ac:dyDescent="0.2">
      <c r="A62" s="62" t="s">
        <v>69</v>
      </c>
      <c r="B62" s="63" t="s">
        <v>300</v>
      </c>
      <c r="C62" s="64" t="s">
        <v>14</v>
      </c>
      <c r="D62" s="69">
        <v>72</v>
      </c>
      <c r="E62" s="63" t="s">
        <v>284</v>
      </c>
      <c r="F62" s="66"/>
      <c r="G62" s="66"/>
      <c r="H62" s="66"/>
      <c r="K62" s="4"/>
    </row>
    <row r="63" spans="1:12" s="42" customFormat="1" ht="12" x14ac:dyDescent="0.2">
      <c r="A63" s="84" t="s">
        <v>70</v>
      </c>
      <c r="B63" s="85"/>
      <c r="C63" s="85"/>
      <c r="D63" s="85"/>
      <c r="E63" s="86"/>
      <c r="F63" s="46"/>
      <c r="G63" s="46"/>
      <c r="H63" s="46"/>
      <c r="K63" s="2"/>
      <c r="L63" s="60" t="s">
        <v>70</v>
      </c>
    </row>
    <row r="64" spans="1:12" s="42" customFormat="1" ht="24" x14ac:dyDescent="0.2">
      <c r="A64" s="47" t="s">
        <v>71</v>
      </c>
      <c r="B64" s="48" t="s">
        <v>294</v>
      </c>
      <c r="C64" s="49" t="s">
        <v>39</v>
      </c>
      <c r="D64" s="51">
        <v>4.8</v>
      </c>
      <c r="E64" s="48"/>
      <c r="F64" s="46"/>
      <c r="G64" s="46"/>
      <c r="H64" s="46"/>
      <c r="K64" s="2"/>
    </row>
    <row r="65" spans="1:11" s="67" customFormat="1" ht="24" x14ac:dyDescent="0.2">
      <c r="A65" s="62" t="s">
        <v>72</v>
      </c>
      <c r="B65" s="63" t="s">
        <v>38</v>
      </c>
      <c r="C65" s="64" t="s">
        <v>39</v>
      </c>
      <c r="D65" s="68">
        <v>4.8</v>
      </c>
      <c r="E65" s="63" t="s">
        <v>284</v>
      </c>
      <c r="F65" s="66"/>
      <c r="G65" s="66"/>
      <c r="H65" s="66"/>
      <c r="K65" s="4"/>
    </row>
    <row r="66" spans="1:11" s="42" customFormat="1" ht="12.75" customHeight="1" x14ac:dyDescent="0.2">
      <c r="A66" s="47" t="s">
        <v>73</v>
      </c>
      <c r="B66" s="48" t="s">
        <v>295</v>
      </c>
      <c r="C66" s="49" t="s">
        <v>9</v>
      </c>
      <c r="D66" s="77">
        <f>(0.71+11.92+5.96+25.28)/1000*2</f>
        <v>8.7740000000000012E-2</v>
      </c>
      <c r="E66" s="48"/>
      <c r="F66" s="46"/>
      <c r="G66" s="46"/>
      <c r="H66" s="46"/>
      <c r="K66" s="2"/>
    </row>
    <row r="67" spans="1:11" s="67" customFormat="1" ht="24" x14ac:dyDescent="0.2">
      <c r="A67" s="62" t="s">
        <v>74</v>
      </c>
      <c r="B67" s="63" t="s">
        <v>75</v>
      </c>
      <c r="C67" s="64" t="s">
        <v>14</v>
      </c>
      <c r="D67" s="69">
        <v>2</v>
      </c>
      <c r="E67" s="63" t="s">
        <v>284</v>
      </c>
      <c r="F67" s="66"/>
      <c r="G67" s="66"/>
      <c r="H67" s="66"/>
      <c r="K67" s="4"/>
    </row>
    <row r="68" spans="1:11" s="42" customFormat="1" ht="12" x14ac:dyDescent="0.2">
      <c r="A68" s="47" t="s">
        <v>76</v>
      </c>
      <c r="B68" s="48" t="s">
        <v>296</v>
      </c>
      <c r="C68" s="49" t="s">
        <v>39</v>
      </c>
      <c r="D68" s="51">
        <v>9.6</v>
      </c>
      <c r="E68" s="48"/>
      <c r="F68" s="46"/>
      <c r="G68" s="46"/>
      <c r="H68" s="46"/>
      <c r="K68" s="2"/>
    </row>
    <row r="69" spans="1:11" s="67" customFormat="1" ht="24" x14ac:dyDescent="0.2">
      <c r="A69" s="62" t="s">
        <v>77</v>
      </c>
      <c r="B69" s="63" t="s">
        <v>297</v>
      </c>
      <c r="C69" s="64" t="s">
        <v>45</v>
      </c>
      <c r="D69" s="70">
        <v>1.86</v>
      </c>
      <c r="E69" s="63" t="s">
        <v>284</v>
      </c>
      <c r="F69" s="66"/>
      <c r="G69" s="66"/>
      <c r="H69" s="66"/>
      <c r="K69" s="4"/>
    </row>
    <row r="70" spans="1:11" s="42" customFormat="1" ht="24" x14ac:dyDescent="0.2">
      <c r="A70" s="47" t="s">
        <v>78</v>
      </c>
      <c r="B70" s="48" t="s">
        <v>301</v>
      </c>
      <c r="C70" s="49" t="s">
        <v>14</v>
      </c>
      <c r="D70" s="59">
        <v>2</v>
      </c>
      <c r="E70" s="48"/>
      <c r="F70" s="46"/>
      <c r="G70" s="46"/>
      <c r="H70" s="46"/>
      <c r="K70" s="2"/>
    </row>
    <row r="71" spans="1:11" s="58" customFormat="1" ht="24" x14ac:dyDescent="0.2">
      <c r="A71" s="53" t="s">
        <v>79</v>
      </c>
      <c r="B71" s="54" t="s">
        <v>52</v>
      </c>
      <c r="C71" s="55" t="s">
        <v>14</v>
      </c>
      <c r="D71" s="56">
        <v>2</v>
      </c>
      <c r="E71" s="54" t="s">
        <v>281</v>
      </c>
      <c r="F71" s="57"/>
      <c r="G71" s="57"/>
      <c r="H71" s="57"/>
      <c r="K71" s="3"/>
    </row>
    <row r="72" spans="1:11" s="42" customFormat="1" ht="17.25" customHeight="1" x14ac:dyDescent="0.2">
      <c r="A72" s="47" t="s">
        <v>80</v>
      </c>
      <c r="B72" s="48" t="s">
        <v>302</v>
      </c>
      <c r="C72" s="49" t="s">
        <v>283</v>
      </c>
      <c r="D72" s="59">
        <v>4</v>
      </c>
      <c r="E72" s="48"/>
      <c r="F72" s="46"/>
      <c r="G72" s="46"/>
      <c r="H72" s="46"/>
      <c r="K72" s="2"/>
    </row>
    <row r="73" spans="1:11" s="42" customFormat="1" ht="57.75" customHeight="1" x14ac:dyDescent="0.2">
      <c r="A73" s="47" t="s">
        <v>81</v>
      </c>
      <c r="B73" s="48" t="s">
        <v>303</v>
      </c>
      <c r="C73" s="49" t="s">
        <v>14</v>
      </c>
      <c r="D73" s="59">
        <v>2</v>
      </c>
      <c r="E73" s="48"/>
      <c r="F73" s="46"/>
      <c r="G73" s="46"/>
      <c r="H73" s="46"/>
      <c r="K73" s="2"/>
    </row>
    <row r="74" spans="1:11" s="67" customFormat="1" ht="24" x14ac:dyDescent="0.2">
      <c r="A74" s="62" t="s">
        <v>82</v>
      </c>
      <c r="B74" s="63" t="s">
        <v>56</v>
      </c>
      <c r="C74" s="64" t="s">
        <v>14</v>
      </c>
      <c r="D74" s="69">
        <v>2</v>
      </c>
      <c r="E74" s="63" t="s">
        <v>284</v>
      </c>
      <c r="F74" s="66"/>
      <c r="G74" s="66"/>
      <c r="H74" s="66"/>
      <c r="K74" s="4"/>
    </row>
    <row r="75" spans="1:11" s="42" customFormat="1" ht="12" x14ac:dyDescent="0.2">
      <c r="A75" s="81" t="s">
        <v>83</v>
      </c>
      <c r="B75" s="82"/>
      <c r="C75" s="82"/>
      <c r="D75" s="82"/>
      <c r="E75" s="83"/>
      <c r="F75" s="46"/>
      <c r="G75" s="46"/>
      <c r="H75" s="46"/>
      <c r="K75" s="2" t="s">
        <v>83</v>
      </c>
    </row>
    <row r="76" spans="1:11" s="42" customFormat="1" ht="24" x14ac:dyDescent="0.2">
      <c r="A76" s="47" t="s">
        <v>84</v>
      </c>
      <c r="B76" s="48" t="s">
        <v>291</v>
      </c>
      <c r="C76" s="49" t="s">
        <v>25</v>
      </c>
      <c r="D76" s="50">
        <v>0.115</v>
      </c>
      <c r="E76" s="48"/>
      <c r="F76" s="46"/>
      <c r="G76" s="46"/>
      <c r="H76" s="46"/>
      <c r="K76" s="2"/>
    </row>
    <row r="77" spans="1:11" s="42" customFormat="1" ht="12" x14ac:dyDescent="0.2">
      <c r="A77" s="47" t="s">
        <v>85</v>
      </c>
      <c r="B77" s="48" t="s">
        <v>27</v>
      </c>
      <c r="C77" s="49" t="s">
        <v>25</v>
      </c>
      <c r="D77" s="50">
        <v>0.115</v>
      </c>
      <c r="E77" s="48"/>
      <c r="F77" s="46"/>
      <c r="G77" s="46"/>
      <c r="H77" s="46"/>
      <c r="K77" s="2"/>
    </row>
    <row r="78" spans="1:11" s="42" customFormat="1" ht="12" x14ac:dyDescent="0.2">
      <c r="A78" s="47" t="s">
        <v>86</v>
      </c>
      <c r="B78" s="48" t="s">
        <v>29</v>
      </c>
      <c r="C78" s="49" t="s">
        <v>25</v>
      </c>
      <c r="D78" s="50">
        <v>0.115</v>
      </c>
      <c r="E78" s="48"/>
      <c r="F78" s="46"/>
      <c r="G78" s="46"/>
      <c r="H78" s="46"/>
      <c r="K78" s="2"/>
    </row>
    <row r="79" spans="1:11" s="42" customFormat="1" ht="24" x14ac:dyDescent="0.2">
      <c r="A79" s="47" t="s">
        <v>87</v>
      </c>
      <c r="B79" s="48" t="s">
        <v>292</v>
      </c>
      <c r="C79" s="49" t="s">
        <v>25</v>
      </c>
      <c r="D79" s="50">
        <v>0.115</v>
      </c>
      <c r="E79" s="48"/>
      <c r="F79" s="46"/>
      <c r="G79" s="46"/>
      <c r="H79" s="46"/>
      <c r="K79" s="2"/>
    </row>
    <row r="80" spans="1:11" s="42" customFormat="1" ht="24" x14ac:dyDescent="0.2">
      <c r="A80" s="47" t="s">
        <v>88</v>
      </c>
      <c r="B80" s="48" t="s">
        <v>293</v>
      </c>
      <c r="C80" s="49" t="s">
        <v>25</v>
      </c>
      <c r="D80" s="50">
        <v>0.115</v>
      </c>
      <c r="E80" s="48"/>
      <c r="F80" s="46"/>
      <c r="G80" s="46"/>
      <c r="H80" s="46"/>
      <c r="K80" s="2"/>
    </row>
    <row r="81" spans="1:12" s="67" customFormat="1" ht="36" x14ac:dyDescent="0.2">
      <c r="A81" s="62" t="s">
        <v>89</v>
      </c>
      <c r="B81" s="63" t="s">
        <v>33</v>
      </c>
      <c r="C81" s="64" t="s">
        <v>34</v>
      </c>
      <c r="D81" s="65">
        <f>0.276+0.138</f>
        <v>0.41400000000000003</v>
      </c>
      <c r="E81" s="63" t="s">
        <v>284</v>
      </c>
      <c r="F81" s="66"/>
      <c r="G81" s="66"/>
      <c r="H81" s="66"/>
      <c r="K81" s="4"/>
    </row>
    <row r="82" spans="1:12" s="42" customFormat="1" ht="15" customHeight="1" x14ac:dyDescent="0.2">
      <c r="A82" s="47" t="s">
        <v>90</v>
      </c>
      <c r="B82" s="48" t="s">
        <v>294</v>
      </c>
      <c r="C82" s="49" t="s">
        <v>39</v>
      </c>
      <c r="D82" s="61">
        <v>2.4500000000000002</v>
      </c>
      <c r="E82" s="48"/>
      <c r="F82" s="46"/>
      <c r="G82" s="46"/>
      <c r="H82" s="46"/>
      <c r="K82" s="2"/>
    </row>
    <row r="83" spans="1:12" s="67" customFormat="1" ht="24" x14ac:dyDescent="0.2">
      <c r="A83" s="62" t="s">
        <v>91</v>
      </c>
      <c r="B83" s="63" t="s">
        <v>38</v>
      </c>
      <c r="C83" s="64" t="s">
        <v>39</v>
      </c>
      <c r="D83" s="70">
        <v>2.4500000000000002</v>
      </c>
      <c r="E83" s="63" t="s">
        <v>284</v>
      </c>
      <c r="F83" s="66"/>
      <c r="G83" s="66"/>
      <c r="H83" s="66"/>
      <c r="K83" s="4"/>
    </row>
    <row r="84" spans="1:12" s="42" customFormat="1" ht="24" x14ac:dyDescent="0.2">
      <c r="A84" s="47" t="s">
        <v>92</v>
      </c>
      <c r="B84" s="48" t="s">
        <v>295</v>
      </c>
      <c r="C84" s="49" t="s">
        <v>9</v>
      </c>
      <c r="D84" s="78">
        <f>(29.63+0.71)/1000</f>
        <v>3.0339999999999999E-2</v>
      </c>
      <c r="E84" s="48"/>
      <c r="F84" s="46"/>
      <c r="G84" s="46"/>
      <c r="H84" s="46"/>
      <c r="K84" s="2"/>
    </row>
    <row r="85" spans="1:12" s="67" customFormat="1" ht="24" x14ac:dyDescent="0.2">
      <c r="A85" s="62" t="s">
        <v>93</v>
      </c>
      <c r="B85" s="63" t="s">
        <v>94</v>
      </c>
      <c r="C85" s="64" t="s">
        <v>14</v>
      </c>
      <c r="D85" s="69">
        <v>1</v>
      </c>
      <c r="E85" s="63" t="s">
        <v>284</v>
      </c>
      <c r="F85" s="66"/>
      <c r="G85" s="66"/>
      <c r="H85" s="66"/>
      <c r="K85" s="4"/>
    </row>
    <row r="86" spans="1:12" s="42" customFormat="1" ht="12" x14ac:dyDescent="0.2">
      <c r="A86" s="47" t="s">
        <v>95</v>
      </c>
      <c r="B86" s="48" t="s">
        <v>296</v>
      </c>
      <c r="C86" s="49" t="s">
        <v>39</v>
      </c>
      <c r="D86" s="51">
        <v>4.9000000000000004</v>
      </c>
      <c r="E86" s="48"/>
      <c r="F86" s="46"/>
      <c r="G86" s="46"/>
      <c r="H86" s="46"/>
      <c r="K86" s="2"/>
    </row>
    <row r="87" spans="1:12" s="67" customFormat="1" ht="24" x14ac:dyDescent="0.2">
      <c r="A87" s="62" t="s">
        <v>96</v>
      </c>
      <c r="B87" s="63" t="s">
        <v>297</v>
      </c>
      <c r="C87" s="64" t="s">
        <v>45</v>
      </c>
      <c r="D87" s="70">
        <v>0.93</v>
      </c>
      <c r="E87" s="63" t="s">
        <v>284</v>
      </c>
      <c r="F87" s="66"/>
      <c r="G87" s="66"/>
      <c r="H87" s="66"/>
      <c r="K87" s="4"/>
    </row>
    <row r="88" spans="1:12" s="42" customFormat="1" ht="24" x14ac:dyDescent="0.2">
      <c r="A88" s="47" t="s">
        <v>97</v>
      </c>
      <c r="B88" s="48" t="s">
        <v>305</v>
      </c>
      <c r="C88" s="49" t="s">
        <v>283</v>
      </c>
      <c r="D88" s="59">
        <v>2</v>
      </c>
      <c r="E88" s="48"/>
      <c r="F88" s="46"/>
      <c r="G88" s="46"/>
      <c r="H88" s="46"/>
      <c r="K88" s="2"/>
    </row>
    <row r="89" spans="1:12" s="42" customFormat="1" ht="24.75" customHeight="1" x14ac:dyDescent="0.2">
      <c r="A89" s="47" t="s">
        <v>98</v>
      </c>
      <c r="B89" s="48" t="s">
        <v>306</v>
      </c>
      <c r="C89" s="49" t="s">
        <v>9</v>
      </c>
      <c r="D89" s="52">
        <v>7.1000000000000002E-4</v>
      </c>
      <c r="E89" s="48"/>
      <c r="F89" s="46"/>
      <c r="G89" s="46"/>
      <c r="H89" s="46"/>
      <c r="K89" s="2"/>
    </row>
    <row r="90" spans="1:12" s="67" customFormat="1" ht="24" x14ac:dyDescent="0.2">
      <c r="A90" s="62" t="s">
        <v>99</v>
      </c>
      <c r="B90" s="63" t="s">
        <v>300</v>
      </c>
      <c r="C90" s="64" t="s">
        <v>14</v>
      </c>
      <c r="D90" s="69">
        <v>2</v>
      </c>
      <c r="E90" s="63" t="s">
        <v>284</v>
      </c>
      <c r="F90" s="66"/>
      <c r="G90" s="66"/>
      <c r="H90" s="66"/>
      <c r="K90" s="4"/>
    </row>
    <row r="91" spans="1:12" s="42" customFormat="1" ht="15.75" customHeight="1" x14ac:dyDescent="0.2">
      <c r="A91" s="84" t="s">
        <v>100</v>
      </c>
      <c r="B91" s="85"/>
      <c r="C91" s="85"/>
      <c r="D91" s="85"/>
      <c r="E91" s="86"/>
      <c r="F91" s="46"/>
      <c r="G91" s="46"/>
      <c r="H91" s="46"/>
      <c r="K91" s="2"/>
      <c r="L91" s="60" t="s">
        <v>100</v>
      </c>
    </row>
    <row r="92" spans="1:12" s="42" customFormat="1" ht="24" x14ac:dyDescent="0.2">
      <c r="A92" s="47" t="s">
        <v>101</v>
      </c>
      <c r="B92" s="48" t="s">
        <v>301</v>
      </c>
      <c r="C92" s="49" t="s">
        <v>14</v>
      </c>
      <c r="D92" s="59">
        <v>1</v>
      </c>
      <c r="E92" s="48"/>
      <c r="F92" s="46"/>
      <c r="G92" s="46"/>
      <c r="H92" s="46"/>
      <c r="K92" s="2"/>
    </row>
    <row r="93" spans="1:12" s="58" customFormat="1" ht="24" x14ac:dyDescent="0.2">
      <c r="A93" s="53" t="s">
        <v>102</v>
      </c>
      <c r="B93" s="54" t="s">
        <v>52</v>
      </c>
      <c r="C93" s="55" t="s">
        <v>14</v>
      </c>
      <c r="D93" s="56">
        <v>1</v>
      </c>
      <c r="E93" s="54" t="s">
        <v>281</v>
      </c>
      <c r="F93" s="57"/>
      <c r="G93" s="57"/>
      <c r="H93" s="57"/>
      <c r="K93" s="3"/>
    </row>
    <row r="94" spans="1:12" s="42" customFormat="1" ht="24" x14ac:dyDescent="0.2">
      <c r="A94" s="47" t="s">
        <v>103</v>
      </c>
      <c r="B94" s="48" t="s">
        <v>302</v>
      </c>
      <c r="C94" s="49" t="s">
        <v>283</v>
      </c>
      <c r="D94" s="59">
        <v>2</v>
      </c>
      <c r="E94" s="48"/>
      <c r="F94" s="46"/>
      <c r="G94" s="46"/>
      <c r="H94" s="46"/>
      <c r="K94" s="2"/>
    </row>
    <row r="95" spans="1:12" s="42" customFormat="1" ht="46.5" customHeight="1" x14ac:dyDescent="0.2">
      <c r="A95" s="47" t="s">
        <v>104</v>
      </c>
      <c r="B95" s="48" t="s">
        <v>303</v>
      </c>
      <c r="C95" s="49" t="s">
        <v>14</v>
      </c>
      <c r="D95" s="59">
        <v>1</v>
      </c>
      <c r="E95" s="48"/>
      <c r="F95" s="46"/>
      <c r="G95" s="46"/>
      <c r="H95" s="46"/>
      <c r="K95" s="2"/>
    </row>
    <row r="96" spans="1:12" s="67" customFormat="1" ht="24" x14ac:dyDescent="0.2">
      <c r="A96" s="62" t="s">
        <v>105</v>
      </c>
      <c r="B96" s="63" t="s">
        <v>56</v>
      </c>
      <c r="C96" s="64" t="s">
        <v>14</v>
      </c>
      <c r="D96" s="69">
        <v>1</v>
      </c>
      <c r="E96" s="63" t="s">
        <v>284</v>
      </c>
      <c r="F96" s="66"/>
      <c r="G96" s="66"/>
      <c r="H96" s="66"/>
      <c r="K96" s="4"/>
    </row>
    <row r="97" spans="1:12" s="42" customFormat="1" ht="12" x14ac:dyDescent="0.2">
      <c r="A97" s="81" t="s">
        <v>106</v>
      </c>
      <c r="B97" s="82"/>
      <c r="C97" s="82"/>
      <c r="D97" s="82"/>
      <c r="E97" s="83"/>
      <c r="F97" s="46"/>
      <c r="G97" s="46"/>
      <c r="H97" s="46"/>
      <c r="K97" s="2" t="s">
        <v>106</v>
      </c>
    </row>
    <row r="98" spans="1:12" s="42" customFormat="1" ht="24" x14ac:dyDescent="0.2">
      <c r="A98" s="47" t="s">
        <v>107</v>
      </c>
      <c r="B98" s="48" t="s">
        <v>291</v>
      </c>
      <c r="C98" s="49" t="s">
        <v>25</v>
      </c>
      <c r="D98" s="50">
        <v>0.34200000000000003</v>
      </c>
      <c r="E98" s="48"/>
      <c r="F98" s="46"/>
      <c r="G98" s="46"/>
      <c r="H98" s="46"/>
      <c r="K98" s="2"/>
    </row>
    <row r="99" spans="1:12" s="42" customFormat="1" ht="12" x14ac:dyDescent="0.2">
      <c r="A99" s="47" t="s">
        <v>108</v>
      </c>
      <c r="B99" s="48" t="s">
        <v>27</v>
      </c>
      <c r="C99" s="49" t="s">
        <v>25</v>
      </c>
      <c r="D99" s="50">
        <v>0.34200000000000003</v>
      </c>
      <c r="E99" s="48"/>
      <c r="F99" s="46"/>
      <c r="G99" s="46"/>
      <c r="H99" s="46"/>
      <c r="K99" s="2"/>
    </row>
    <row r="100" spans="1:12" s="42" customFormat="1" ht="12" x14ac:dyDescent="0.2">
      <c r="A100" s="47" t="s">
        <v>109</v>
      </c>
      <c r="B100" s="48" t="s">
        <v>29</v>
      </c>
      <c r="C100" s="49" t="s">
        <v>25</v>
      </c>
      <c r="D100" s="50">
        <v>0.34200000000000003</v>
      </c>
      <c r="E100" s="48"/>
      <c r="F100" s="46"/>
      <c r="G100" s="46"/>
      <c r="H100" s="46"/>
      <c r="K100" s="2"/>
    </row>
    <row r="101" spans="1:12" s="42" customFormat="1" ht="45.75" customHeight="1" x14ac:dyDescent="0.2">
      <c r="A101" s="47" t="s">
        <v>110</v>
      </c>
      <c r="B101" s="48" t="s">
        <v>307</v>
      </c>
      <c r="C101" s="49" t="s">
        <v>111</v>
      </c>
      <c r="D101" s="50">
        <v>0.16500000000000001</v>
      </c>
      <c r="E101" s="48"/>
      <c r="F101" s="46"/>
      <c r="G101" s="46"/>
      <c r="H101" s="46"/>
      <c r="K101" s="2"/>
    </row>
    <row r="102" spans="1:12" s="67" customFormat="1" ht="24" x14ac:dyDescent="0.2">
      <c r="A102" s="62" t="s">
        <v>112</v>
      </c>
      <c r="B102" s="63" t="s">
        <v>113</v>
      </c>
      <c r="C102" s="64" t="s">
        <v>111</v>
      </c>
      <c r="D102" s="71">
        <v>0.16830000000000001</v>
      </c>
      <c r="E102" s="63" t="s">
        <v>284</v>
      </c>
      <c r="F102" s="66"/>
      <c r="G102" s="66"/>
      <c r="H102" s="66"/>
      <c r="K102" s="4"/>
    </row>
    <row r="103" spans="1:12" s="42" customFormat="1" ht="12" x14ac:dyDescent="0.2">
      <c r="A103" s="47" t="s">
        <v>114</v>
      </c>
      <c r="B103" s="48" t="s">
        <v>308</v>
      </c>
      <c r="C103" s="49" t="s">
        <v>9</v>
      </c>
      <c r="D103" s="52">
        <v>1.7749999999999998E-2</v>
      </c>
      <c r="E103" s="48"/>
      <c r="F103" s="46"/>
      <c r="G103" s="46"/>
      <c r="H103" s="46"/>
      <c r="K103" s="2"/>
    </row>
    <row r="104" spans="1:12" s="67" customFormat="1" ht="24" x14ac:dyDescent="0.2">
      <c r="A104" s="62" t="s">
        <v>115</v>
      </c>
      <c r="B104" s="63" t="s">
        <v>116</v>
      </c>
      <c r="C104" s="64" t="s">
        <v>14</v>
      </c>
      <c r="D104" s="69">
        <v>1</v>
      </c>
      <c r="E104" s="63" t="s">
        <v>284</v>
      </c>
      <c r="F104" s="66"/>
      <c r="G104" s="66"/>
      <c r="H104" s="66"/>
      <c r="K104" s="4"/>
    </row>
    <row r="105" spans="1:12" s="42" customFormat="1" ht="12" x14ac:dyDescent="0.2">
      <c r="A105" s="47" t="s">
        <v>117</v>
      </c>
      <c r="B105" s="48" t="s">
        <v>296</v>
      </c>
      <c r="C105" s="49" t="s">
        <v>39</v>
      </c>
      <c r="D105" s="51">
        <v>3.9</v>
      </c>
      <c r="E105" s="48"/>
      <c r="F105" s="46"/>
      <c r="G105" s="46"/>
      <c r="H105" s="46"/>
      <c r="K105" s="2"/>
    </row>
    <row r="106" spans="1:12" s="67" customFormat="1" ht="24" x14ac:dyDescent="0.2">
      <c r="A106" s="62" t="s">
        <v>118</v>
      </c>
      <c r="B106" s="63" t="s">
        <v>297</v>
      </c>
      <c r="C106" s="64" t="s">
        <v>45</v>
      </c>
      <c r="D106" s="70">
        <v>0.93</v>
      </c>
      <c r="E106" s="63" t="s">
        <v>284</v>
      </c>
      <c r="F106" s="66"/>
      <c r="G106" s="66"/>
      <c r="H106" s="66"/>
      <c r="K106" s="4"/>
    </row>
    <row r="107" spans="1:12" s="42" customFormat="1" ht="24" x14ac:dyDescent="0.2">
      <c r="A107" s="47" t="s">
        <v>119</v>
      </c>
      <c r="B107" s="48" t="s">
        <v>305</v>
      </c>
      <c r="C107" s="49" t="s">
        <v>283</v>
      </c>
      <c r="D107" s="59">
        <v>2</v>
      </c>
      <c r="E107" s="48"/>
      <c r="F107" s="46"/>
      <c r="G107" s="46"/>
      <c r="H107" s="46"/>
      <c r="K107" s="2"/>
    </row>
    <row r="108" spans="1:12" s="42" customFormat="1" ht="24" x14ac:dyDescent="0.2">
      <c r="A108" s="47" t="s">
        <v>120</v>
      </c>
      <c r="B108" s="48" t="s">
        <v>306</v>
      </c>
      <c r="C108" s="49" t="s">
        <v>9</v>
      </c>
      <c r="D108" s="52">
        <v>7.1000000000000002E-4</v>
      </c>
      <c r="E108" s="48"/>
      <c r="F108" s="46"/>
      <c r="G108" s="46"/>
      <c r="H108" s="46"/>
      <c r="K108" s="2"/>
    </row>
    <row r="109" spans="1:12" s="67" customFormat="1" ht="24" x14ac:dyDescent="0.2">
      <c r="A109" s="62" t="s">
        <v>121</v>
      </c>
      <c r="B109" s="63" t="s">
        <v>300</v>
      </c>
      <c r="C109" s="64" t="s">
        <v>14</v>
      </c>
      <c r="D109" s="69">
        <v>2</v>
      </c>
      <c r="E109" s="63" t="s">
        <v>284</v>
      </c>
      <c r="F109" s="66"/>
      <c r="G109" s="66"/>
      <c r="H109" s="66"/>
      <c r="K109" s="4"/>
    </row>
    <row r="110" spans="1:12" s="42" customFormat="1" ht="24" x14ac:dyDescent="0.2">
      <c r="A110" s="84" t="s">
        <v>122</v>
      </c>
      <c r="B110" s="85"/>
      <c r="C110" s="85"/>
      <c r="D110" s="85"/>
      <c r="E110" s="86"/>
      <c r="F110" s="46"/>
      <c r="G110" s="46"/>
      <c r="H110" s="46"/>
      <c r="K110" s="2"/>
      <c r="L110" s="60" t="s">
        <v>122</v>
      </c>
    </row>
    <row r="111" spans="1:12" s="42" customFormat="1" ht="24" x14ac:dyDescent="0.2">
      <c r="A111" s="47" t="s">
        <v>123</v>
      </c>
      <c r="B111" s="48" t="s">
        <v>302</v>
      </c>
      <c r="C111" s="49" t="s">
        <v>283</v>
      </c>
      <c r="D111" s="59">
        <v>2</v>
      </c>
      <c r="E111" s="48"/>
      <c r="F111" s="46"/>
      <c r="G111" s="46"/>
      <c r="H111" s="46"/>
      <c r="K111" s="2"/>
    </row>
    <row r="112" spans="1:12" s="42" customFormat="1" ht="24" x14ac:dyDescent="0.2">
      <c r="A112" s="47" t="s">
        <v>124</v>
      </c>
      <c r="B112" s="48" t="s">
        <v>301</v>
      </c>
      <c r="C112" s="49" t="s">
        <v>14</v>
      </c>
      <c r="D112" s="59">
        <v>1</v>
      </c>
      <c r="E112" s="48"/>
      <c r="F112" s="46"/>
      <c r="G112" s="46"/>
      <c r="H112" s="46"/>
      <c r="K112" s="2"/>
    </row>
    <row r="113" spans="1:11" s="58" customFormat="1" ht="24" x14ac:dyDescent="0.2">
      <c r="A113" s="53" t="s">
        <v>125</v>
      </c>
      <c r="B113" s="54" t="s">
        <v>52</v>
      </c>
      <c r="C113" s="55" t="s">
        <v>14</v>
      </c>
      <c r="D113" s="56">
        <v>1</v>
      </c>
      <c r="E113" s="54" t="s">
        <v>281</v>
      </c>
      <c r="F113" s="57"/>
      <c r="G113" s="57"/>
      <c r="H113" s="57"/>
      <c r="K113" s="3"/>
    </row>
    <row r="114" spans="1:11" s="42" customFormat="1" ht="59.25" customHeight="1" x14ac:dyDescent="0.2">
      <c r="A114" s="47" t="s">
        <v>126</v>
      </c>
      <c r="B114" s="48" t="s">
        <v>309</v>
      </c>
      <c r="C114" s="49" t="s">
        <v>14</v>
      </c>
      <c r="D114" s="59">
        <v>1</v>
      </c>
      <c r="E114" s="48"/>
      <c r="F114" s="46"/>
      <c r="G114" s="46"/>
      <c r="H114" s="46"/>
      <c r="K114" s="2"/>
    </row>
    <row r="115" spans="1:11" s="67" customFormat="1" ht="24" x14ac:dyDescent="0.2">
      <c r="A115" s="62" t="s">
        <v>127</v>
      </c>
      <c r="B115" s="63" t="s">
        <v>56</v>
      </c>
      <c r="C115" s="64" t="s">
        <v>14</v>
      </c>
      <c r="D115" s="69">
        <v>1</v>
      </c>
      <c r="E115" s="63" t="s">
        <v>284</v>
      </c>
      <c r="F115" s="66"/>
      <c r="G115" s="66"/>
      <c r="H115" s="66"/>
      <c r="K115" s="4"/>
    </row>
    <row r="116" spans="1:11" s="42" customFormat="1" ht="12" x14ac:dyDescent="0.2">
      <c r="A116" s="81" t="s">
        <v>128</v>
      </c>
      <c r="B116" s="82"/>
      <c r="C116" s="82"/>
      <c r="D116" s="82"/>
      <c r="E116" s="83"/>
      <c r="F116" s="46"/>
      <c r="G116" s="46"/>
      <c r="H116" s="46"/>
      <c r="K116" s="2" t="s">
        <v>128</v>
      </c>
    </row>
    <row r="117" spans="1:11" s="42" customFormat="1" ht="24" x14ac:dyDescent="0.2">
      <c r="A117" s="47" t="s">
        <v>129</v>
      </c>
      <c r="B117" s="48" t="s">
        <v>291</v>
      </c>
      <c r="C117" s="49" t="s">
        <v>25</v>
      </c>
      <c r="D117" s="50">
        <v>0.13500000000000001</v>
      </c>
      <c r="E117" s="48"/>
      <c r="F117" s="46"/>
      <c r="G117" s="46"/>
      <c r="H117" s="46"/>
      <c r="K117" s="2"/>
    </row>
    <row r="118" spans="1:11" s="42" customFormat="1" ht="12" x14ac:dyDescent="0.2">
      <c r="A118" s="47" t="s">
        <v>130</v>
      </c>
      <c r="B118" s="48" t="s">
        <v>27</v>
      </c>
      <c r="C118" s="49" t="s">
        <v>25</v>
      </c>
      <c r="D118" s="50">
        <v>0.13500000000000001</v>
      </c>
      <c r="E118" s="48"/>
      <c r="F118" s="46"/>
      <c r="G118" s="46"/>
      <c r="H118" s="46"/>
      <c r="K118" s="2"/>
    </row>
    <row r="119" spans="1:11" s="42" customFormat="1" ht="12" x14ac:dyDescent="0.2">
      <c r="A119" s="47" t="s">
        <v>131</v>
      </c>
      <c r="B119" s="48" t="s">
        <v>29</v>
      </c>
      <c r="C119" s="49" t="s">
        <v>25</v>
      </c>
      <c r="D119" s="50">
        <v>0.13500000000000001</v>
      </c>
      <c r="E119" s="48"/>
      <c r="F119" s="46"/>
      <c r="G119" s="46"/>
      <c r="H119" s="46"/>
      <c r="K119" s="2"/>
    </row>
    <row r="120" spans="1:11" s="42" customFormat="1" ht="24" x14ac:dyDescent="0.2">
      <c r="A120" s="47" t="s">
        <v>132</v>
      </c>
      <c r="B120" s="48" t="s">
        <v>310</v>
      </c>
      <c r="C120" s="49" t="s">
        <v>39</v>
      </c>
      <c r="D120" s="51">
        <v>0.9</v>
      </c>
      <c r="E120" s="48"/>
      <c r="F120" s="46"/>
      <c r="G120" s="46"/>
      <c r="H120" s="46"/>
      <c r="K120" s="2"/>
    </row>
    <row r="121" spans="1:11" s="67" customFormat="1" ht="24" x14ac:dyDescent="0.2">
      <c r="A121" s="62" t="s">
        <v>133</v>
      </c>
      <c r="B121" s="63" t="s">
        <v>37</v>
      </c>
      <c r="C121" s="64" t="s">
        <v>34</v>
      </c>
      <c r="D121" s="69">
        <v>3</v>
      </c>
      <c r="E121" s="63" t="s">
        <v>284</v>
      </c>
      <c r="F121" s="66"/>
      <c r="G121" s="66"/>
      <c r="H121" s="66"/>
      <c r="K121" s="4"/>
    </row>
    <row r="122" spans="1:11" s="42" customFormat="1" ht="36.75" customHeight="1" x14ac:dyDescent="0.2">
      <c r="A122" s="47" t="s">
        <v>134</v>
      </c>
      <c r="B122" s="48" t="s">
        <v>311</v>
      </c>
      <c r="C122" s="49" t="s">
        <v>9</v>
      </c>
      <c r="D122" s="52">
        <v>1.366E-2</v>
      </c>
      <c r="E122" s="48"/>
      <c r="F122" s="46"/>
      <c r="G122" s="46"/>
      <c r="H122" s="46"/>
      <c r="K122" s="2"/>
    </row>
    <row r="123" spans="1:11" s="67" customFormat="1" ht="24" x14ac:dyDescent="0.2">
      <c r="A123" s="62" t="s">
        <v>135</v>
      </c>
      <c r="B123" s="63" t="s">
        <v>136</v>
      </c>
      <c r="C123" s="64" t="s">
        <v>14</v>
      </c>
      <c r="D123" s="69">
        <v>1</v>
      </c>
      <c r="E123" s="63" t="s">
        <v>284</v>
      </c>
      <c r="F123" s="66"/>
      <c r="G123" s="66"/>
      <c r="H123" s="66"/>
      <c r="K123" s="4"/>
    </row>
    <row r="124" spans="1:11" s="42" customFormat="1" ht="12" x14ac:dyDescent="0.2">
      <c r="A124" s="47" t="s">
        <v>137</v>
      </c>
      <c r="B124" s="48" t="s">
        <v>296</v>
      </c>
      <c r="C124" s="49" t="s">
        <v>39</v>
      </c>
      <c r="D124" s="51">
        <v>1.8</v>
      </c>
      <c r="E124" s="48"/>
      <c r="F124" s="46"/>
      <c r="G124" s="46"/>
      <c r="H124" s="46"/>
      <c r="K124" s="2"/>
    </row>
    <row r="125" spans="1:11" s="67" customFormat="1" ht="24" x14ac:dyDescent="0.2">
      <c r="A125" s="62" t="s">
        <v>138</v>
      </c>
      <c r="B125" s="63" t="s">
        <v>297</v>
      </c>
      <c r="C125" s="64" t="s">
        <v>45</v>
      </c>
      <c r="D125" s="70">
        <v>0.93</v>
      </c>
      <c r="E125" s="63" t="s">
        <v>284</v>
      </c>
      <c r="F125" s="66"/>
      <c r="G125" s="66"/>
      <c r="H125" s="66"/>
      <c r="K125" s="4"/>
    </row>
    <row r="126" spans="1:11" s="42" customFormat="1" ht="24" x14ac:dyDescent="0.2">
      <c r="A126" s="47" t="s">
        <v>139</v>
      </c>
      <c r="B126" s="48" t="s">
        <v>305</v>
      </c>
      <c r="C126" s="49" t="s">
        <v>283</v>
      </c>
      <c r="D126" s="59">
        <v>4</v>
      </c>
      <c r="E126" s="48"/>
      <c r="F126" s="46"/>
      <c r="G126" s="46"/>
      <c r="H126" s="46"/>
      <c r="K126" s="2"/>
    </row>
    <row r="127" spans="1:11" s="42" customFormat="1" ht="24" x14ac:dyDescent="0.2">
      <c r="A127" s="47" t="s">
        <v>140</v>
      </c>
      <c r="B127" s="48" t="s">
        <v>312</v>
      </c>
      <c r="C127" s="49" t="s">
        <v>9</v>
      </c>
      <c r="D127" s="52">
        <v>7.1000000000000002E-4</v>
      </c>
      <c r="E127" s="48"/>
      <c r="F127" s="46"/>
      <c r="G127" s="46"/>
      <c r="H127" s="46"/>
      <c r="K127" s="2"/>
    </row>
    <row r="128" spans="1:11" s="67" customFormat="1" ht="24" x14ac:dyDescent="0.2">
      <c r="A128" s="62" t="s">
        <v>141</v>
      </c>
      <c r="B128" s="63" t="s">
        <v>300</v>
      </c>
      <c r="C128" s="64" t="s">
        <v>14</v>
      </c>
      <c r="D128" s="69">
        <v>2</v>
      </c>
      <c r="E128" s="63" t="s">
        <v>284</v>
      </c>
      <c r="F128" s="66"/>
      <c r="G128" s="66"/>
      <c r="H128" s="66"/>
      <c r="K128" s="4"/>
    </row>
    <row r="129" spans="1:12" s="42" customFormat="1" ht="24" x14ac:dyDescent="0.2">
      <c r="A129" s="84" t="s">
        <v>142</v>
      </c>
      <c r="B129" s="85"/>
      <c r="C129" s="85"/>
      <c r="D129" s="85"/>
      <c r="E129" s="86"/>
      <c r="F129" s="46"/>
      <c r="G129" s="46"/>
      <c r="H129" s="46"/>
      <c r="K129" s="2"/>
      <c r="L129" s="60" t="s">
        <v>142</v>
      </c>
    </row>
    <row r="130" spans="1:12" s="42" customFormat="1" ht="24" x14ac:dyDescent="0.2">
      <c r="A130" s="47" t="s">
        <v>143</v>
      </c>
      <c r="B130" s="48" t="s">
        <v>301</v>
      </c>
      <c r="C130" s="49" t="s">
        <v>14</v>
      </c>
      <c r="D130" s="59">
        <v>1</v>
      </c>
      <c r="E130" s="48"/>
      <c r="F130" s="46"/>
      <c r="G130" s="46"/>
      <c r="H130" s="46"/>
      <c r="K130" s="2"/>
    </row>
    <row r="131" spans="1:12" s="58" customFormat="1" ht="24" x14ac:dyDescent="0.2">
      <c r="A131" s="53" t="s">
        <v>144</v>
      </c>
      <c r="B131" s="54" t="s">
        <v>19</v>
      </c>
      <c r="C131" s="55" t="s">
        <v>14</v>
      </c>
      <c r="D131" s="56">
        <v>1</v>
      </c>
      <c r="E131" s="54" t="s">
        <v>281</v>
      </c>
      <c r="F131" s="57"/>
      <c r="G131" s="57"/>
      <c r="H131" s="57"/>
      <c r="K131" s="3"/>
    </row>
    <row r="132" spans="1:12" s="42" customFormat="1" ht="36" x14ac:dyDescent="0.2">
      <c r="A132" s="47" t="s">
        <v>145</v>
      </c>
      <c r="B132" s="48" t="s">
        <v>313</v>
      </c>
      <c r="C132" s="49" t="s">
        <v>39</v>
      </c>
      <c r="D132" s="59">
        <v>15</v>
      </c>
      <c r="E132" s="48"/>
      <c r="F132" s="46"/>
      <c r="G132" s="46"/>
      <c r="H132" s="46"/>
      <c r="K132" s="2"/>
    </row>
    <row r="133" spans="1:12" s="67" customFormat="1" ht="36" x14ac:dyDescent="0.2">
      <c r="A133" s="62" t="s">
        <v>146</v>
      </c>
      <c r="B133" s="63" t="s">
        <v>147</v>
      </c>
      <c r="C133" s="64" t="s">
        <v>39</v>
      </c>
      <c r="D133" s="70">
        <v>15.45</v>
      </c>
      <c r="E133" s="63" t="s">
        <v>284</v>
      </c>
      <c r="F133" s="66"/>
      <c r="G133" s="66"/>
      <c r="H133" s="66"/>
      <c r="K133" s="4"/>
    </row>
    <row r="134" spans="1:12" s="67" customFormat="1" ht="24" x14ac:dyDescent="0.2">
      <c r="A134" s="62" t="s">
        <v>148</v>
      </c>
      <c r="B134" s="63" t="s">
        <v>149</v>
      </c>
      <c r="C134" s="64" t="s">
        <v>14</v>
      </c>
      <c r="D134" s="69">
        <v>15</v>
      </c>
      <c r="E134" s="63" t="s">
        <v>284</v>
      </c>
      <c r="F134" s="66"/>
      <c r="G134" s="66"/>
      <c r="H134" s="66"/>
      <c r="K134" s="4"/>
    </row>
    <row r="135" spans="1:12" s="42" customFormat="1" ht="48" x14ac:dyDescent="0.2">
      <c r="A135" s="47" t="s">
        <v>150</v>
      </c>
      <c r="B135" s="48" t="s">
        <v>151</v>
      </c>
      <c r="C135" s="49" t="s">
        <v>39</v>
      </c>
      <c r="D135" s="59">
        <v>15</v>
      </c>
      <c r="E135" s="48"/>
      <c r="F135" s="46"/>
      <c r="G135" s="46"/>
      <c r="H135" s="46"/>
      <c r="K135" s="2"/>
    </row>
    <row r="136" spans="1:12" s="42" customFormat="1" ht="24" x14ac:dyDescent="0.2">
      <c r="A136" s="47" t="s">
        <v>152</v>
      </c>
      <c r="B136" s="48" t="s">
        <v>314</v>
      </c>
      <c r="C136" s="49" t="s">
        <v>9</v>
      </c>
      <c r="D136" s="72">
        <v>2.0999999999999999E-3</v>
      </c>
      <c r="E136" s="48"/>
      <c r="F136" s="46"/>
      <c r="G136" s="46"/>
      <c r="H136" s="46"/>
      <c r="K136" s="2"/>
    </row>
    <row r="137" spans="1:12" s="67" customFormat="1" ht="24" x14ac:dyDescent="0.2">
      <c r="A137" s="62" t="s">
        <v>153</v>
      </c>
      <c r="B137" s="63" t="s">
        <v>300</v>
      </c>
      <c r="C137" s="64" t="s">
        <v>14</v>
      </c>
      <c r="D137" s="69">
        <v>2</v>
      </c>
      <c r="E137" s="63" t="s">
        <v>284</v>
      </c>
      <c r="F137" s="66"/>
      <c r="G137" s="66"/>
      <c r="H137" s="66"/>
      <c r="K137" s="4"/>
    </row>
    <row r="138" spans="1:12" s="42" customFormat="1" ht="12" x14ac:dyDescent="0.2">
      <c r="A138" s="84" t="s">
        <v>154</v>
      </c>
      <c r="B138" s="85"/>
      <c r="C138" s="85"/>
      <c r="D138" s="85"/>
      <c r="E138" s="86"/>
      <c r="F138" s="46"/>
      <c r="G138" s="46"/>
      <c r="H138" s="46"/>
      <c r="K138" s="2"/>
      <c r="L138" s="60" t="s">
        <v>154</v>
      </c>
    </row>
    <row r="139" spans="1:12" s="42" customFormat="1" ht="48" x14ac:dyDescent="0.2">
      <c r="A139" s="47" t="s">
        <v>155</v>
      </c>
      <c r="B139" s="48" t="s">
        <v>315</v>
      </c>
      <c r="C139" s="49" t="s">
        <v>14</v>
      </c>
      <c r="D139" s="59">
        <v>4</v>
      </c>
      <c r="E139" s="48"/>
      <c r="F139" s="46"/>
      <c r="G139" s="46"/>
      <c r="H139" s="46"/>
      <c r="K139" s="2"/>
    </row>
    <row r="140" spans="1:12" s="67" customFormat="1" ht="24" x14ac:dyDescent="0.2">
      <c r="A140" s="62" t="s">
        <v>156</v>
      </c>
      <c r="B140" s="63" t="s">
        <v>157</v>
      </c>
      <c r="C140" s="64" t="s">
        <v>14</v>
      </c>
      <c r="D140" s="69">
        <v>1</v>
      </c>
      <c r="E140" s="63" t="s">
        <v>284</v>
      </c>
      <c r="F140" s="66"/>
      <c r="G140" s="66"/>
      <c r="H140" s="66"/>
      <c r="K140" s="4"/>
    </row>
    <row r="141" spans="1:12" s="42" customFormat="1" ht="48" x14ac:dyDescent="0.2">
      <c r="A141" s="47" t="s">
        <v>158</v>
      </c>
      <c r="B141" s="48" t="s">
        <v>315</v>
      </c>
      <c r="C141" s="49" t="s">
        <v>14</v>
      </c>
      <c r="D141" s="59">
        <v>4</v>
      </c>
      <c r="E141" s="48"/>
      <c r="F141" s="46"/>
      <c r="G141" s="46"/>
      <c r="H141" s="46"/>
      <c r="K141" s="2"/>
    </row>
    <row r="142" spans="1:12" s="67" customFormat="1" ht="24" x14ac:dyDescent="0.2">
      <c r="A142" s="62" t="s">
        <v>159</v>
      </c>
      <c r="B142" s="63" t="s">
        <v>316</v>
      </c>
      <c r="C142" s="64" t="s">
        <v>14</v>
      </c>
      <c r="D142" s="69">
        <v>16</v>
      </c>
      <c r="E142" s="63" t="s">
        <v>284</v>
      </c>
      <c r="F142" s="66"/>
      <c r="G142" s="66"/>
      <c r="H142" s="66"/>
      <c r="K142" s="4"/>
    </row>
    <row r="143" spans="1:12" s="42" customFormat="1" ht="12" x14ac:dyDescent="0.2">
      <c r="A143" s="81" t="s">
        <v>160</v>
      </c>
      <c r="B143" s="82"/>
      <c r="C143" s="82"/>
      <c r="D143" s="82"/>
      <c r="E143" s="83"/>
      <c r="F143" s="46"/>
      <c r="G143" s="46"/>
      <c r="H143" s="46"/>
      <c r="K143" s="2" t="s">
        <v>160</v>
      </c>
    </row>
    <row r="144" spans="1:12" s="42" customFormat="1" ht="24" x14ac:dyDescent="0.2">
      <c r="A144" s="47" t="s">
        <v>161</v>
      </c>
      <c r="B144" s="48" t="s">
        <v>317</v>
      </c>
      <c r="C144" s="49" t="s">
        <v>283</v>
      </c>
      <c r="D144" s="59">
        <v>8</v>
      </c>
      <c r="E144" s="48"/>
      <c r="F144" s="46"/>
      <c r="G144" s="46"/>
      <c r="H144" s="46"/>
      <c r="K144" s="2"/>
    </row>
    <row r="145" spans="1:11" s="42" customFormat="1" ht="48" x14ac:dyDescent="0.2">
      <c r="A145" s="47" t="s">
        <v>162</v>
      </c>
      <c r="B145" s="48" t="s">
        <v>318</v>
      </c>
      <c r="C145" s="49" t="s">
        <v>9</v>
      </c>
      <c r="D145" s="72">
        <v>8.3000000000000001E-3</v>
      </c>
      <c r="E145" s="48"/>
      <c r="F145" s="46"/>
      <c r="G145" s="46"/>
      <c r="H145" s="46"/>
      <c r="K145" s="2"/>
    </row>
    <row r="146" spans="1:11" s="67" customFormat="1" ht="24" x14ac:dyDescent="0.2">
      <c r="A146" s="62" t="s">
        <v>163</v>
      </c>
      <c r="B146" s="63" t="s">
        <v>165</v>
      </c>
      <c r="C146" s="64" t="s">
        <v>14</v>
      </c>
      <c r="D146" s="69">
        <v>1</v>
      </c>
      <c r="E146" s="63" t="s">
        <v>284</v>
      </c>
      <c r="F146" s="66"/>
      <c r="G146" s="66"/>
      <c r="H146" s="66"/>
      <c r="K146" s="4"/>
    </row>
    <row r="147" spans="1:11" s="67" customFormat="1" ht="24" x14ac:dyDescent="0.2">
      <c r="A147" s="62" t="s">
        <v>164</v>
      </c>
      <c r="B147" s="63" t="s">
        <v>319</v>
      </c>
      <c r="C147" s="64" t="s">
        <v>14</v>
      </c>
      <c r="D147" s="69">
        <v>1</v>
      </c>
      <c r="E147" s="63" t="s">
        <v>284</v>
      </c>
      <c r="F147" s="66"/>
      <c r="G147" s="66"/>
      <c r="H147" s="66"/>
      <c r="K147" s="4"/>
    </row>
    <row r="148" spans="1:11" s="67" customFormat="1" ht="24" x14ac:dyDescent="0.2">
      <c r="A148" s="62" t="s">
        <v>166</v>
      </c>
      <c r="B148" s="63" t="s">
        <v>320</v>
      </c>
      <c r="C148" s="64" t="s">
        <v>14</v>
      </c>
      <c r="D148" s="69">
        <v>8</v>
      </c>
      <c r="E148" s="63" t="s">
        <v>284</v>
      </c>
      <c r="F148" s="66"/>
      <c r="G148" s="66"/>
      <c r="H148" s="66"/>
      <c r="K148" s="4"/>
    </row>
    <row r="149" spans="1:11" s="42" customFormat="1" ht="24" x14ac:dyDescent="0.2">
      <c r="A149" s="47" t="s">
        <v>167</v>
      </c>
      <c r="B149" s="48" t="s">
        <v>321</v>
      </c>
      <c r="C149" s="49" t="s">
        <v>168</v>
      </c>
      <c r="D149" s="59">
        <v>1</v>
      </c>
      <c r="E149" s="48"/>
      <c r="F149" s="46"/>
      <c r="G149" s="46"/>
      <c r="H149" s="46"/>
      <c r="K149" s="2"/>
    </row>
    <row r="150" spans="1:11" s="58" customFormat="1" ht="24" x14ac:dyDescent="0.2">
      <c r="A150" s="53" t="s">
        <v>169</v>
      </c>
      <c r="B150" s="54" t="s">
        <v>170</v>
      </c>
      <c r="C150" s="55" t="s">
        <v>14</v>
      </c>
      <c r="D150" s="56">
        <v>1</v>
      </c>
      <c r="E150" s="54" t="s">
        <v>281</v>
      </c>
      <c r="F150" s="57"/>
      <c r="G150" s="57"/>
      <c r="H150" s="57"/>
      <c r="K150" s="3"/>
    </row>
    <row r="151" spans="1:11" s="67" customFormat="1" ht="24" x14ac:dyDescent="0.2">
      <c r="A151" s="62" t="s">
        <v>171</v>
      </c>
      <c r="B151" s="63" t="s">
        <v>322</v>
      </c>
      <c r="C151" s="64" t="s">
        <v>14</v>
      </c>
      <c r="D151" s="69">
        <v>2</v>
      </c>
      <c r="E151" s="63" t="s">
        <v>284</v>
      </c>
      <c r="F151" s="66"/>
      <c r="G151" s="66"/>
      <c r="H151" s="66"/>
      <c r="K151" s="4"/>
    </row>
    <row r="152" spans="1:11" s="67" customFormat="1" ht="24" x14ac:dyDescent="0.2">
      <c r="A152" s="62" t="s">
        <v>172</v>
      </c>
      <c r="B152" s="63" t="s">
        <v>323</v>
      </c>
      <c r="C152" s="64" t="s">
        <v>14</v>
      </c>
      <c r="D152" s="69">
        <v>4</v>
      </c>
      <c r="E152" s="63" t="s">
        <v>284</v>
      </c>
      <c r="F152" s="66"/>
      <c r="G152" s="66"/>
      <c r="H152" s="66"/>
      <c r="K152" s="4"/>
    </row>
    <row r="153" spans="1:11" s="67" customFormat="1" ht="24" x14ac:dyDescent="0.2">
      <c r="A153" s="62" t="s">
        <v>173</v>
      </c>
      <c r="B153" s="63" t="s">
        <v>324</v>
      </c>
      <c r="C153" s="64" t="s">
        <v>14</v>
      </c>
      <c r="D153" s="69">
        <v>4</v>
      </c>
      <c r="E153" s="63" t="s">
        <v>284</v>
      </c>
      <c r="F153" s="66"/>
      <c r="G153" s="66"/>
      <c r="H153" s="66"/>
      <c r="K153" s="4"/>
    </row>
    <row r="154" spans="1:11" s="42" customFormat="1" ht="24" x14ac:dyDescent="0.2">
      <c r="A154" s="47" t="s">
        <v>174</v>
      </c>
      <c r="B154" s="48" t="s">
        <v>325</v>
      </c>
      <c r="C154" s="49" t="s">
        <v>175</v>
      </c>
      <c r="D154" s="59">
        <v>1</v>
      </c>
      <c r="E154" s="48"/>
      <c r="F154" s="46"/>
      <c r="G154" s="46"/>
      <c r="H154" s="46"/>
      <c r="K154" s="2"/>
    </row>
    <row r="155" spans="1:11" s="58" customFormat="1" ht="24" x14ac:dyDescent="0.2">
      <c r="A155" s="53" t="s">
        <v>176</v>
      </c>
      <c r="B155" s="54" t="s">
        <v>177</v>
      </c>
      <c r="C155" s="55" t="s">
        <v>14</v>
      </c>
      <c r="D155" s="56">
        <v>1</v>
      </c>
      <c r="E155" s="54" t="s">
        <v>281</v>
      </c>
      <c r="F155" s="57"/>
      <c r="G155" s="57"/>
      <c r="H155" s="57"/>
      <c r="K155" s="3"/>
    </row>
    <row r="156" spans="1:11" s="67" customFormat="1" ht="24" x14ac:dyDescent="0.2">
      <c r="A156" s="62" t="s">
        <v>327</v>
      </c>
      <c r="B156" s="63" t="s">
        <v>326</v>
      </c>
      <c r="C156" s="64" t="s">
        <v>14</v>
      </c>
      <c r="D156" s="69">
        <v>2</v>
      </c>
      <c r="E156" s="63" t="s">
        <v>284</v>
      </c>
      <c r="F156" s="66"/>
      <c r="G156" s="66"/>
      <c r="H156" s="66"/>
      <c r="K156" s="4"/>
    </row>
    <row r="157" spans="1:11" s="42" customFormat="1" ht="12" x14ac:dyDescent="0.2">
      <c r="A157" s="47" t="s">
        <v>178</v>
      </c>
      <c r="B157" s="48" t="s">
        <v>328</v>
      </c>
      <c r="C157" s="49" t="s">
        <v>14</v>
      </c>
      <c r="D157" s="59">
        <v>1</v>
      </c>
      <c r="E157" s="48"/>
      <c r="F157" s="46"/>
      <c r="G157" s="46"/>
      <c r="H157" s="46"/>
      <c r="K157" s="2"/>
    </row>
    <row r="158" spans="1:11" s="67" customFormat="1" ht="24" x14ac:dyDescent="0.2">
      <c r="A158" s="62" t="s">
        <v>329</v>
      </c>
      <c r="B158" s="63" t="s">
        <v>157</v>
      </c>
      <c r="C158" s="64" t="s">
        <v>14</v>
      </c>
      <c r="D158" s="69">
        <v>1</v>
      </c>
      <c r="E158" s="63" t="s">
        <v>284</v>
      </c>
      <c r="F158" s="66"/>
      <c r="G158" s="66"/>
      <c r="H158" s="66"/>
      <c r="K158" s="4"/>
    </row>
    <row r="159" spans="1:11" s="42" customFormat="1" ht="24" x14ac:dyDescent="0.2">
      <c r="A159" s="47" t="s">
        <v>179</v>
      </c>
      <c r="B159" s="48" t="s">
        <v>330</v>
      </c>
      <c r="C159" s="49" t="s">
        <v>39</v>
      </c>
      <c r="D159" s="59">
        <v>10</v>
      </c>
      <c r="E159" s="48"/>
      <c r="F159" s="46"/>
      <c r="G159" s="46"/>
      <c r="H159" s="46"/>
      <c r="K159" s="2"/>
    </row>
    <row r="160" spans="1:11" s="67" customFormat="1" ht="24" x14ac:dyDescent="0.2">
      <c r="A160" s="62" t="s">
        <v>180</v>
      </c>
      <c r="B160" s="63" t="s">
        <v>182</v>
      </c>
      <c r="C160" s="64" t="s">
        <v>39</v>
      </c>
      <c r="D160" s="68">
        <v>10.3</v>
      </c>
      <c r="E160" s="63" t="s">
        <v>284</v>
      </c>
      <c r="F160" s="66"/>
      <c r="G160" s="66"/>
      <c r="H160" s="66"/>
      <c r="K160" s="4"/>
    </row>
    <row r="161" spans="1:11" s="42" customFormat="1" ht="12" x14ac:dyDescent="0.2">
      <c r="A161" s="81" t="s">
        <v>183</v>
      </c>
      <c r="B161" s="82"/>
      <c r="C161" s="82"/>
      <c r="D161" s="82"/>
      <c r="E161" s="83"/>
      <c r="F161" s="46"/>
      <c r="G161" s="46"/>
      <c r="H161" s="46"/>
      <c r="K161" s="2" t="s">
        <v>183</v>
      </c>
    </row>
    <row r="162" spans="1:11" s="42" customFormat="1" ht="24" x14ac:dyDescent="0.2">
      <c r="A162" s="47" t="s">
        <v>181</v>
      </c>
      <c r="B162" s="48" t="s">
        <v>331</v>
      </c>
      <c r="C162" s="49" t="s">
        <v>283</v>
      </c>
      <c r="D162" s="59">
        <v>8</v>
      </c>
      <c r="E162" s="48"/>
      <c r="F162" s="46"/>
      <c r="G162" s="46"/>
      <c r="H162" s="46"/>
      <c r="K162" s="2"/>
    </row>
    <row r="163" spans="1:11" s="42" customFormat="1" ht="24" x14ac:dyDescent="0.2">
      <c r="A163" s="47" t="s">
        <v>184</v>
      </c>
      <c r="B163" s="48" t="s">
        <v>332</v>
      </c>
      <c r="C163" s="49" t="s">
        <v>14</v>
      </c>
      <c r="D163" s="59">
        <v>2</v>
      </c>
      <c r="E163" s="48"/>
      <c r="F163" s="46"/>
      <c r="G163" s="46"/>
      <c r="H163" s="46"/>
      <c r="K163" s="2"/>
    </row>
    <row r="164" spans="1:11" s="67" customFormat="1" ht="24" x14ac:dyDescent="0.2">
      <c r="A164" s="62" t="s">
        <v>334</v>
      </c>
      <c r="B164" s="63" t="s">
        <v>333</v>
      </c>
      <c r="C164" s="64" t="s">
        <v>14</v>
      </c>
      <c r="D164" s="69">
        <v>8</v>
      </c>
      <c r="E164" s="63" t="s">
        <v>284</v>
      </c>
      <c r="F164" s="66"/>
      <c r="G164" s="66"/>
      <c r="H164" s="66"/>
      <c r="K164" s="4"/>
    </row>
    <row r="165" spans="1:11" s="58" customFormat="1" ht="24" x14ac:dyDescent="0.2">
      <c r="A165" s="53" t="s">
        <v>335</v>
      </c>
      <c r="B165" s="54" t="s">
        <v>187</v>
      </c>
      <c r="C165" s="55" t="s">
        <v>14</v>
      </c>
      <c r="D165" s="56">
        <v>1</v>
      </c>
      <c r="E165" s="54" t="s">
        <v>281</v>
      </c>
      <c r="F165" s="57"/>
      <c r="G165" s="57"/>
      <c r="H165" s="57"/>
      <c r="K165" s="3"/>
    </row>
    <row r="166" spans="1:11" s="58" customFormat="1" ht="24" x14ac:dyDescent="0.2">
      <c r="A166" s="53" t="s">
        <v>336</v>
      </c>
      <c r="B166" s="54" t="s">
        <v>188</v>
      </c>
      <c r="C166" s="55" t="s">
        <v>14</v>
      </c>
      <c r="D166" s="56">
        <v>1</v>
      </c>
      <c r="E166" s="54" t="s">
        <v>281</v>
      </c>
      <c r="F166" s="57"/>
      <c r="G166" s="57"/>
      <c r="H166" s="57"/>
      <c r="K166" s="3"/>
    </row>
    <row r="167" spans="1:11" s="42" customFormat="1" ht="24" x14ac:dyDescent="0.2">
      <c r="A167" s="47" t="s">
        <v>185</v>
      </c>
      <c r="B167" s="48" t="s">
        <v>337</v>
      </c>
      <c r="C167" s="49" t="s">
        <v>14</v>
      </c>
      <c r="D167" s="59">
        <v>8</v>
      </c>
      <c r="E167" s="48"/>
      <c r="F167" s="46"/>
      <c r="G167" s="46"/>
      <c r="H167" s="46"/>
      <c r="K167" s="2"/>
    </row>
    <row r="168" spans="1:11" s="67" customFormat="1" ht="24" x14ac:dyDescent="0.2">
      <c r="A168" s="62" t="s">
        <v>186</v>
      </c>
      <c r="B168" s="63" t="s">
        <v>338</v>
      </c>
      <c r="C168" s="64" t="s">
        <v>14</v>
      </c>
      <c r="D168" s="69">
        <v>16</v>
      </c>
      <c r="E168" s="63" t="s">
        <v>284</v>
      </c>
      <c r="F168" s="66"/>
      <c r="G168" s="66"/>
      <c r="H168" s="66"/>
      <c r="K168" s="4"/>
    </row>
    <row r="169" spans="1:11" s="42" customFormat="1" ht="24" x14ac:dyDescent="0.2">
      <c r="A169" s="47" t="s">
        <v>189</v>
      </c>
      <c r="B169" s="48" t="s">
        <v>339</v>
      </c>
      <c r="C169" s="49" t="s">
        <v>14</v>
      </c>
      <c r="D169" s="59">
        <v>16</v>
      </c>
      <c r="E169" s="48"/>
      <c r="F169" s="46"/>
      <c r="G169" s="46"/>
      <c r="H169" s="46"/>
      <c r="K169" s="2"/>
    </row>
    <row r="170" spans="1:11" s="42" customFormat="1" ht="36" x14ac:dyDescent="0.2">
      <c r="A170" s="47" t="s">
        <v>190</v>
      </c>
      <c r="B170" s="48" t="s">
        <v>340</v>
      </c>
      <c r="C170" s="49" t="s">
        <v>14</v>
      </c>
      <c r="D170" s="59">
        <v>24</v>
      </c>
      <c r="E170" s="48"/>
      <c r="F170" s="46"/>
      <c r="G170" s="46"/>
      <c r="H170" s="46"/>
      <c r="K170" s="2"/>
    </row>
    <row r="171" spans="1:11" s="67" customFormat="1" ht="24" x14ac:dyDescent="0.2">
      <c r="A171" s="62" t="s">
        <v>341</v>
      </c>
      <c r="B171" s="63" t="s">
        <v>316</v>
      </c>
      <c r="C171" s="64" t="s">
        <v>14</v>
      </c>
      <c r="D171" s="69">
        <v>24</v>
      </c>
      <c r="E171" s="63" t="s">
        <v>284</v>
      </c>
      <c r="F171" s="66"/>
      <c r="G171" s="66"/>
      <c r="H171" s="66"/>
      <c r="K171" s="4"/>
    </row>
    <row r="172" spans="1:11" s="42" customFormat="1" ht="12" x14ac:dyDescent="0.2">
      <c r="A172" s="81" t="s">
        <v>192</v>
      </c>
      <c r="B172" s="82"/>
      <c r="C172" s="82"/>
      <c r="D172" s="82"/>
      <c r="E172" s="83"/>
      <c r="F172" s="46"/>
      <c r="G172" s="46"/>
      <c r="H172" s="46"/>
      <c r="K172" s="2" t="s">
        <v>192</v>
      </c>
    </row>
    <row r="173" spans="1:11" s="42" customFormat="1" ht="24" x14ac:dyDescent="0.2">
      <c r="A173" s="47" t="s">
        <v>191</v>
      </c>
      <c r="B173" s="48" t="s">
        <v>331</v>
      </c>
      <c r="C173" s="49" t="s">
        <v>283</v>
      </c>
      <c r="D173" s="59">
        <v>4</v>
      </c>
      <c r="E173" s="48"/>
      <c r="F173" s="46"/>
      <c r="G173" s="46"/>
      <c r="H173" s="46"/>
      <c r="K173" s="2"/>
    </row>
    <row r="174" spans="1:11" s="42" customFormat="1" ht="24" x14ac:dyDescent="0.2">
      <c r="A174" s="47" t="s">
        <v>193</v>
      </c>
      <c r="B174" s="48" t="s">
        <v>342</v>
      </c>
      <c r="C174" s="49" t="s">
        <v>14</v>
      </c>
      <c r="D174" s="59">
        <v>1</v>
      </c>
      <c r="E174" s="48"/>
      <c r="F174" s="46"/>
      <c r="G174" s="46"/>
      <c r="H174" s="46"/>
      <c r="K174" s="2"/>
    </row>
    <row r="175" spans="1:11" s="67" customFormat="1" ht="24" x14ac:dyDescent="0.2">
      <c r="A175" s="62" t="s">
        <v>194</v>
      </c>
      <c r="B175" s="63" t="s">
        <v>333</v>
      </c>
      <c r="C175" s="64" t="s">
        <v>14</v>
      </c>
      <c r="D175" s="69">
        <v>4</v>
      </c>
      <c r="E175" s="63" t="s">
        <v>284</v>
      </c>
      <c r="F175" s="66"/>
      <c r="G175" s="66"/>
      <c r="H175" s="66"/>
      <c r="K175" s="4"/>
    </row>
    <row r="176" spans="1:11" s="58" customFormat="1" ht="24" x14ac:dyDescent="0.2">
      <c r="A176" s="53" t="s">
        <v>346</v>
      </c>
      <c r="B176" s="54" t="s">
        <v>197</v>
      </c>
      <c r="C176" s="55" t="s">
        <v>14</v>
      </c>
      <c r="D176" s="56">
        <v>1</v>
      </c>
      <c r="E176" s="54" t="s">
        <v>281</v>
      </c>
      <c r="F176" s="57"/>
      <c r="G176" s="57"/>
      <c r="H176" s="57"/>
      <c r="K176" s="3"/>
    </row>
    <row r="177" spans="1:11" s="42" customFormat="1" ht="36" x14ac:dyDescent="0.2">
      <c r="A177" s="47" t="s">
        <v>195</v>
      </c>
      <c r="B177" s="48" t="s">
        <v>343</v>
      </c>
      <c r="C177" s="49" t="s">
        <v>14</v>
      </c>
      <c r="D177" s="59">
        <v>8</v>
      </c>
      <c r="E177" s="48"/>
      <c r="F177" s="46"/>
      <c r="G177" s="46"/>
      <c r="H177" s="46"/>
      <c r="K177" s="2"/>
    </row>
    <row r="178" spans="1:11" s="67" customFormat="1" ht="24" x14ac:dyDescent="0.2">
      <c r="A178" s="62" t="s">
        <v>196</v>
      </c>
      <c r="B178" s="63" t="s">
        <v>316</v>
      </c>
      <c r="C178" s="64" t="s">
        <v>14</v>
      </c>
      <c r="D178" s="69">
        <v>8</v>
      </c>
      <c r="E178" s="63" t="s">
        <v>284</v>
      </c>
      <c r="F178" s="66"/>
      <c r="G178" s="66"/>
      <c r="H178" s="66"/>
      <c r="K178" s="4"/>
    </row>
    <row r="179" spans="1:11" s="42" customFormat="1" ht="36" x14ac:dyDescent="0.2">
      <c r="A179" s="47" t="s">
        <v>198</v>
      </c>
      <c r="B179" s="48" t="s">
        <v>344</v>
      </c>
      <c r="C179" s="49" t="s">
        <v>14</v>
      </c>
      <c r="D179" s="59">
        <v>1</v>
      </c>
      <c r="E179" s="48"/>
      <c r="F179" s="46"/>
      <c r="G179" s="46"/>
      <c r="H179" s="46"/>
      <c r="K179" s="2"/>
    </row>
    <row r="180" spans="1:11" s="67" customFormat="1" ht="24" x14ac:dyDescent="0.2">
      <c r="A180" s="62" t="s">
        <v>199</v>
      </c>
      <c r="B180" s="63" t="s">
        <v>157</v>
      </c>
      <c r="C180" s="64" t="s">
        <v>14</v>
      </c>
      <c r="D180" s="69">
        <v>1</v>
      </c>
      <c r="E180" s="63" t="s">
        <v>284</v>
      </c>
      <c r="F180" s="66"/>
      <c r="G180" s="66"/>
      <c r="H180" s="66"/>
      <c r="K180" s="4"/>
    </row>
    <row r="181" spans="1:11" s="42" customFormat="1" ht="24" x14ac:dyDescent="0.2">
      <c r="A181" s="47" t="s">
        <v>200</v>
      </c>
      <c r="B181" s="48" t="s">
        <v>345</v>
      </c>
      <c r="C181" s="49" t="s">
        <v>14</v>
      </c>
      <c r="D181" s="59">
        <v>1</v>
      </c>
      <c r="E181" s="48"/>
      <c r="F181" s="46"/>
      <c r="G181" s="46"/>
      <c r="H181" s="46"/>
      <c r="K181" s="2"/>
    </row>
    <row r="182" spans="1:11" s="67" customFormat="1" ht="24" x14ac:dyDescent="0.2">
      <c r="A182" s="62" t="s">
        <v>201</v>
      </c>
      <c r="B182" s="63" t="s">
        <v>348</v>
      </c>
      <c r="C182" s="64" t="s">
        <v>14</v>
      </c>
      <c r="D182" s="69">
        <v>3</v>
      </c>
      <c r="E182" s="63" t="s">
        <v>284</v>
      </c>
      <c r="F182" s="66"/>
      <c r="G182" s="66"/>
      <c r="H182" s="66"/>
      <c r="K182" s="4"/>
    </row>
    <row r="183" spans="1:11" s="42" customFormat="1" ht="12" x14ac:dyDescent="0.2">
      <c r="A183" s="47" t="s">
        <v>202</v>
      </c>
      <c r="B183" s="48" t="s">
        <v>347</v>
      </c>
      <c r="C183" s="49" t="s">
        <v>14</v>
      </c>
      <c r="D183" s="59">
        <v>3</v>
      </c>
      <c r="E183" s="48"/>
      <c r="F183" s="46"/>
      <c r="G183" s="46"/>
      <c r="H183" s="46"/>
      <c r="K183" s="2"/>
    </row>
    <row r="184" spans="1:11" s="42" customFormat="1" ht="12" x14ac:dyDescent="0.2">
      <c r="A184" s="81" t="s">
        <v>204</v>
      </c>
      <c r="B184" s="82"/>
      <c r="C184" s="82"/>
      <c r="D184" s="82"/>
      <c r="E184" s="83"/>
      <c r="F184" s="46"/>
      <c r="G184" s="46"/>
      <c r="H184" s="46"/>
      <c r="K184" s="2" t="s">
        <v>204</v>
      </c>
    </row>
    <row r="185" spans="1:11" s="42" customFormat="1" ht="24" x14ac:dyDescent="0.2">
      <c r="A185" s="47" t="s">
        <v>203</v>
      </c>
      <c r="B185" s="48" t="s">
        <v>349</v>
      </c>
      <c r="C185" s="49" t="s">
        <v>14</v>
      </c>
      <c r="D185" s="59">
        <v>1</v>
      </c>
      <c r="E185" s="48"/>
      <c r="F185" s="46"/>
      <c r="G185" s="46"/>
      <c r="H185" s="46"/>
      <c r="K185" s="2"/>
    </row>
    <row r="186" spans="1:11" s="58" customFormat="1" ht="24" x14ac:dyDescent="0.2">
      <c r="A186" s="53" t="s">
        <v>351</v>
      </c>
      <c r="B186" s="54" t="s">
        <v>207</v>
      </c>
      <c r="C186" s="55" t="s">
        <v>14</v>
      </c>
      <c r="D186" s="56">
        <v>1</v>
      </c>
      <c r="E186" s="54" t="s">
        <v>281</v>
      </c>
      <c r="F186" s="57"/>
      <c r="G186" s="57"/>
      <c r="H186" s="57"/>
      <c r="K186" s="3"/>
    </row>
    <row r="187" spans="1:11" s="42" customFormat="1" ht="12" x14ac:dyDescent="0.2">
      <c r="A187" s="47" t="s">
        <v>205</v>
      </c>
      <c r="B187" s="48" t="s">
        <v>350</v>
      </c>
      <c r="C187" s="49" t="s">
        <v>14</v>
      </c>
      <c r="D187" s="59">
        <v>1</v>
      </c>
      <c r="E187" s="48"/>
      <c r="F187" s="46"/>
      <c r="G187" s="46"/>
      <c r="H187" s="46"/>
      <c r="K187" s="2"/>
    </row>
    <row r="188" spans="1:11" s="58" customFormat="1" ht="24" x14ac:dyDescent="0.2">
      <c r="A188" s="53" t="s">
        <v>206</v>
      </c>
      <c r="B188" s="54" t="s">
        <v>209</v>
      </c>
      <c r="C188" s="55" t="s">
        <v>14</v>
      </c>
      <c r="D188" s="56">
        <v>1</v>
      </c>
      <c r="E188" s="54" t="s">
        <v>281</v>
      </c>
      <c r="F188" s="57"/>
      <c r="G188" s="57"/>
      <c r="H188" s="57"/>
      <c r="K188" s="3"/>
    </row>
    <row r="189" spans="1:11" s="58" customFormat="1" ht="24" x14ac:dyDescent="0.2">
      <c r="A189" s="53" t="s">
        <v>352</v>
      </c>
      <c r="B189" s="54" t="s">
        <v>210</v>
      </c>
      <c r="C189" s="55" t="s">
        <v>14</v>
      </c>
      <c r="D189" s="56">
        <v>1</v>
      </c>
      <c r="E189" s="54" t="s">
        <v>281</v>
      </c>
      <c r="F189" s="57"/>
      <c r="G189" s="57"/>
      <c r="H189" s="57"/>
      <c r="K189" s="3"/>
    </row>
    <row r="190" spans="1:11" s="42" customFormat="1" ht="12" x14ac:dyDescent="0.2">
      <c r="A190" s="81" t="s">
        <v>211</v>
      </c>
      <c r="B190" s="82"/>
      <c r="C190" s="82"/>
      <c r="D190" s="82"/>
      <c r="E190" s="83"/>
      <c r="F190" s="46"/>
      <c r="G190" s="46"/>
      <c r="H190" s="46"/>
      <c r="K190" s="2" t="s">
        <v>211</v>
      </c>
    </row>
    <row r="191" spans="1:11" s="42" customFormat="1" ht="24" x14ac:dyDescent="0.2">
      <c r="A191" s="47" t="s">
        <v>208</v>
      </c>
      <c r="B191" s="48" t="s">
        <v>356</v>
      </c>
      <c r="C191" s="49" t="s">
        <v>14</v>
      </c>
      <c r="D191" s="59">
        <v>2</v>
      </c>
      <c r="E191" s="48"/>
      <c r="F191" s="46"/>
      <c r="G191" s="46"/>
      <c r="H191" s="46"/>
      <c r="K191" s="2"/>
    </row>
    <row r="192" spans="1:11" s="58" customFormat="1" ht="24" x14ac:dyDescent="0.2">
      <c r="A192" s="53" t="s">
        <v>353</v>
      </c>
      <c r="B192" s="54" t="s">
        <v>213</v>
      </c>
      <c r="C192" s="55" t="s">
        <v>14</v>
      </c>
      <c r="D192" s="56">
        <v>2</v>
      </c>
      <c r="E192" s="54" t="s">
        <v>281</v>
      </c>
      <c r="F192" s="57"/>
      <c r="G192" s="57"/>
      <c r="H192" s="57"/>
      <c r="K192" s="3"/>
    </row>
    <row r="193" spans="1:11" s="42" customFormat="1" ht="48" x14ac:dyDescent="0.2">
      <c r="A193" s="47" t="s">
        <v>355</v>
      </c>
      <c r="B193" s="48" t="s">
        <v>354</v>
      </c>
      <c r="C193" s="49" t="s">
        <v>14</v>
      </c>
      <c r="D193" s="59">
        <v>1</v>
      </c>
      <c r="E193" s="48"/>
      <c r="F193" s="46"/>
      <c r="G193" s="46"/>
      <c r="H193" s="46"/>
      <c r="K193" s="2"/>
    </row>
    <row r="194" spans="1:11" s="58" customFormat="1" ht="24" x14ac:dyDescent="0.2">
      <c r="A194" s="53" t="s">
        <v>357</v>
      </c>
      <c r="B194" s="54" t="s">
        <v>215</v>
      </c>
      <c r="C194" s="55" t="s">
        <v>14</v>
      </c>
      <c r="D194" s="56">
        <v>1</v>
      </c>
      <c r="E194" s="54" t="s">
        <v>281</v>
      </c>
      <c r="F194" s="57"/>
      <c r="G194" s="57"/>
      <c r="H194" s="57"/>
      <c r="K194" s="3"/>
    </row>
    <row r="195" spans="1:11" s="67" customFormat="1" ht="24" x14ac:dyDescent="0.2">
      <c r="A195" s="62" t="s">
        <v>358</v>
      </c>
      <c r="B195" s="63" t="s">
        <v>333</v>
      </c>
      <c r="C195" s="64" t="s">
        <v>14</v>
      </c>
      <c r="D195" s="69">
        <v>4</v>
      </c>
      <c r="E195" s="63" t="s">
        <v>284</v>
      </c>
      <c r="F195" s="66"/>
      <c r="G195" s="66"/>
      <c r="H195" s="66"/>
      <c r="K195" s="4"/>
    </row>
    <row r="196" spans="1:11" s="42" customFormat="1" ht="48" x14ac:dyDescent="0.2">
      <c r="A196" s="47" t="s">
        <v>360</v>
      </c>
      <c r="B196" s="48" t="s">
        <v>359</v>
      </c>
      <c r="C196" s="49" t="s">
        <v>14</v>
      </c>
      <c r="D196" s="59">
        <v>1</v>
      </c>
      <c r="E196" s="48"/>
      <c r="F196" s="46"/>
      <c r="G196" s="46"/>
      <c r="H196" s="46"/>
      <c r="K196" s="2"/>
    </row>
    <row r="197" spans="1:11" s="58" customFormat="1" ht="24" x14ac:dyDescent="0.2">
      <c r="A197" s="53" t="s">
        <v>361</v>
      </c>
      <c r="B197" s="54" t="s">
        <v>217</v>
      </c>
      <c r="C197" s="55" t="s">
        <v>14</v>
      </c>
      <c r="D197" s="56">
        <v>1</v>
      </c>
      <c r="E197" s="54" t="s">
        <v>281</v>
      </c>
      <c r="F197" s="57"/>
      <c r="G197" s="57"/>
      <c r="H197" s="57"/>
      <c r="K197" s="3"/>
    </row>
    <row r="198" spans="1:11" s="67" customFormat="1" ht="24" x14ac:dyDescent="0.2">
      <c r="A198" s="62" t="s">
        <v>365</v>
      </c>
      <c r="B198" s="63" t="s">
        <v>333</v>
      </c>
      <c r="C198" s="64" t="s">
        <v>14</v>
      </c>
      <c r="D198" s="69">
        <v>4</v>
      </c>
      <c r="E198" s="63" t="s">
        <v>284</v>
      </c>
      <c r="F198" s="66"/>
      <c r="G198" s="66"/>
      <c r="H198" s="66"/>
      <c r="K198" s="4"/>
    </row>
    <row r="199" spans="1:11" s="42" customFormat="1" ht="72" x14ac:dyDescent="0.2">
      <c r="A199" s="47" t="s">
        <v>212</v>
      </c>
      <c r="B199" s="48" t="s">
        <v>363</v>
      </c>
      <c r="C199" s="49" t="s">
        <v>14</v>
      </c>
      <c r="D199" s="59">
        <v>11</v>
      </c>
      <c r="E199" s="48"/>
      <c r="F199" s="46"/>
      <c r="G199" s="46"/>
      <c r="H199" s="46"/>
      <c r="K199" s="2"/>
    </row>
    <row r="200" spans="1:11" s="67" customFormat="1" ht="24" x14ac:dyDescent="0.2">
      <c r="A200" s="62" t="s">
        <v>366</v>
      </c>
      <c r="B200" s="63" t="s">
        <v>338</v>
      </c>
      <c r="C200" s="64" t="s">
        <v>14</v>
      </c>
      <c r="D200" s="69">
        <v>30</v>
      </c>
      <c r="E200" s="63" t="s">
        <v>284</v>
      </c>
      <c r="F200" s="66"/>
      <c r="G200" s="66"/>
      <c r="H200" s="66"/>
      <c r="K200" s="4"/>
    </row>
    <row r="201" spans="1:11" s="67" customFormat="1" ht="24" x14ac:dyDescent="0.2">
      <c r="A201" s="62" t="s">
        <v>362</v>
      </c>
      <c r="B201" s="63" t="s">
        <v>348</v>
      </c>
      <c r="C201" s="64" t="s">
        <v>14</v>
      </c>
      <c r="D201" s="69">
        <v>3</v>
      </c>
      <c r="E201" s="63" t="s">
        <v>284</v>
      </c>
      <c r="F201" s="66"/>
      <c r="G201" s="66"/>
      <c r="H201" s="66"/>
      <c r="K201" s="4"/>
    </row>
    <row r="202" spans="1:11" s="42" customFormat="1" ht="12" x14ac:dyDescent="0.2">
      <c r="A202" s="47" t="s">
        <v>214</v>
      </c>
      <c r="B202" s="48" t="s">
        <v>347</v>
      </c>
      <c r="C202" s="49" t="s">
        <v>14</v>
      </c>
      <c r="D202" s="59">
        <v>33</v>
      </c>
      <c r="E202" s="48"/>
      <c r="F202" s="46"/>
      <c r="G202" s="46"/>
      <c r="H202" s="46"/>
      <c r="K202" s="2"/>
    </row>
    <row r="203" spans="1:11" s="42" customFormat="1" ht="12" x14ac:dyDescent="0.2">
      <c r="A203" s="81" t="s">
        <v>222</v>
      </c>
      <c r="B203" s="82"/>
      <c r="C203" s="82"/>
      <c r="D203" s="82"/>
      <c r="E203" s="83"/>
      <c r="F203" s="46"/>
      <c r="G203" s="46"/>
      <c r="H203" s="46"/>
      <c r="K203" s="2" t="s">
        <v>222</v>
      </c>
    </row>
    <row r="204" spans="1:11" s="42" customFormat="1" ht="72" x14ac:dyDescent="0.2">
      <c r="A204" s="47" t="s">
        <v>216</v>
      </c>
      <c r="B204" s="48" t="s">
        <v>364</v>
      </c>
      <c r="C204" s="49" t="s">
        <v>39</v>
      </c>
      <c r="D204" s="59">
        <v>20</v>
      </c>
      <c r="E204" s="48"/>
      <c r="F204" s="46"/>
      <c r="G204" s="46"/>
      <c r="H204" s="46"/>
      <c r="K204" s="2"/>
    </row>
    <row r="205" spans="1:11" s="67" customFormat="1" ht="24" x14ac:dyDescent="0.2">
      <c r="A205" s="62" t="s">
        <v>367</v>
      </c>
      <c r="B205" s="63" t="s">
        <v>225</v>
      </c>
      <c r="C205" s="64" t="s">
        <v>39</v>
      </c>
      <c r="D205" s="70">
        <v>5.15</v>
      </c>
      <c r="E205" s="63" t="s">
        <v>284</v>
      </c>
      <c r="F205" s="66"/>
      <c r="G205" s="66"/>
      <c r="H205" s="66"/>
      <c r="K205" s="4"/>
    </row>
    <row r="206" spans="1:11" s="67" customFormat="1" ht="24" x14ac:dyDescent="0.2">
      <c r="A206" s="62" t="s">
        <v>218</v>
      </c>
      <c r="B206" s="63" t="s">
        <v>374</v>
      </c>
      <c r="C206" s="64" t="s">
        <v>14</v>
      </c>
      <c r="D206" s="69">
        <v>5</v>
      </c>
      <c r="E206" s="63" t="s">
        <v>284</v>
      </c>
      <c r="F206" s="66"/>
      <c r="G206" s="66"/>
      <c r="H206" s="66"/>
      <c r="K206" s="4"/>
    </row>
    <row r="207" spans="1:11" s="67" customFormat="1" ht="24" x14ac:dyDescent="0.2">
      <c r="A207" s="62" t="s">
        <v>368</v>
      </c>
      <c r="B207" s="63" t="s">
        <v>372</v>
      </c>
      <c r="C207" s="64" t="s">
        <v>14</v>
      </c>
      <c r="D207" s="69">
        <v>10</v>
      </c>
      <c r="E207" s="63" t="s">
        <v>284</v>
      </c>
      <c r="F207" s="66"/>
      <c r="G207" s="66"/>
      <c r="H207" s="66"/>
      <c r="K207" s="4"/>
    </row>
    <row r="208" spans="1:11" s="67" customFormat="1" ht="24" x14ac:dyDescent="0.2">
      <c r="A208" s="62" t="s">
        <v>369</v>
      </c>
      <c r="B208" s="63" t="s">
        <v>227</v>
      </c>
      <c r="C208" s="64" t="s">
        <v>39</v>
      </c>
      <c r="D208" s="70">
        <v>15.45</v>
      </c>
      <c r="E208" s="63" t="s">
        <v>284</v>
      </c>
      <c r="F208" s="66"/>
      <c r="G208" s="66"/>
      <c r="H208" s="66"/>
      <c r="K208" s="4"/>
    </row>
    <row r="209" spans="1:12" s="67" customFormat="1" ht="24" x14ac:dyDescent="0.2">
      <c r="A209" s="62" t="s">
        <v>370</v>
      </c>
      <c r="B209" s="63" t="s">
        <v>373</v>
      </c>
      <c r="C209" s="64" t="s">
        <v>14</v>
      </c>
      <c r="D209" s="69">
        <v>15</v>
      </c>
      <c r="E209" s="63" t="s">
        <v>284</v>
      </c>
      <c r="F209" s="66"/>
      <c r="G209" s="66"/>
      <c r="H209" s="66"/>
      <c r="K209" s="4"/>
    </row>
    <row r="210" spans="1:12" s="67" customFormat="1" ht="24" x14ac:dyDescent="0.2">
      <c r="A210" s="62" t="s">
        <v>371</v>
      </c>
      <c r="B210" s="63" t="s">
        <v>372</v>
      </c>
      <c r="C210" s="64" t="s">
        <v>14</v>
      </c>
      <c r="D210" s="69">
        <v>30</v>
      </c>
      <c r="E210" s="63" t="s">
        <v>284</v>
      </c>
      <c r="F210" s="66"/>
      <c r="G210" s="66"/>
      <c r="H210" s="66"/>
      <c r="K210" s="4"/>
    </row>
    <row r="211" spans="1:12" s="42" customFormat="1" ht="24" x14ac:dyDescent="0.2">
      <c r="A211" s="47" t="s">
        <v>219</v>
      </c>
      <c r="B211" s="48" t="s">
        <v>375</v>
      </c>
      <c r="C211" s="49" t="s">
        <v>39</v>
      </c>
      <c r="D211" s="59">
        <v>5</v>
      </c>
      <c r="E211" s="48"/>
      <c r="F211" s="46"/>
      <c r="G211" s="46"/>
      <c r="H211" s="46"/>
      <c r="K211" s="2"/>
    </row>
    <row r="212" spans="1:12" s="67" customFormat="1" ht="24" x14ac:dyDescent="0.2">
      <c r="A212" s="62" t="s">
        <v>220</v>
      </c>
      <c r="B212" s="63" t="s">
        <v>232</v>
      </c>
      <c r="C212" s="64" t="s">
        <v>39</v>
      </c>
      <c r="D212" s="68">
        <v>5.0999999999999996</v>
      </c>
      <c r="E212" s="63" t="s">
        <v>284</v>
      </c>
      <c r="F212" s="66"/>
      <c r="G212" s="66"/>
      <c r="H212" s="66"/>
      <c r="K212" s="4"/>
    </row>
    <row r="213" spans="1:12" s="42" customFormat="1" ht="24" x14ac:dyDescent="0.2">
      <c r="A213" s="47" t="s">
        <v>221</v>
      </c>
      <c r="B213" s="48" t="s">
        <v>377</v>
      </c>
      <c r="C213" s="49" t="s">
        <v>39</v>
      </c>
      <c r="D213" s="59">
        <v>10</v>
      </c>
      <c r="E213" s="48"/>
      <c r="F213" s="46"/>
      <c r="G213" s="46"/>
      <c r="H213" s="46"/>
      <c r="K213" s="2"/>
    </row>
    <row r="214" spans="1:12" s="67" customFormat="1" ht="24" x14ac:dyDescent="0.2">
      <c r="A214" s="62" t="s">
        <v>376</v>
      </c>
      <c r="B214" s="63" t="s">
        <v>236</v>
      </c>
      <c r="C214" s="64" t="s">
        <v>39</v>
      </c>
      <c r="D214" s="68">
        <v>10.199999999999999</v>
      </c>
      <c r="E214" s="63" t="s">
        <v>284</v>
      </c>
      <c r="F214" s="66"/>
      <c r="G214" s="66"/>
      <c r="H214" s="66"/>
      <c r="K214" s="4"/>
    </row>
    <row r="215" spans="1:12" s="42" customFormat="1" ht="24" x14ac:dyDescent="0.2">
      <c r="A215" s="47" t="s">
        <v>223</v>
      </c>
      <c r="B215" s="48" t="s">
        <v>378</v>
      </c>
      <c r="C215" s="49" t="s">
        <v>39</v>
      </c>
      <c r="D215" s="59">
        <v>5</v>
      </c>
      <c r="E215" s="48"/>
      <c r="F215" s="46"/>
      <c r="G215" s="46"/>
      <c r="H215" s="46"/>
      <c r="K215" s="2"/>
    </row>
    <row r="216" spans="1:12" s="67" customFormat="1" ht="24" x14ac:dyDescent="0.2">
      <c r="A216" s="62" t="s">
        <v>224</v>
      </c>
      <c r="B216" s="63" t="s">
        <v>238</v>
      </c>
      <c r="C216" s="64" t="s">
        <v>39</v>
      </c>
      <c r="D216" s="68">
        <v>5.0999999999999996</v>
      </c>
      <c r="E216" s="63" t="s">
        <v>284</v>
      </c>
      <c r="F216" s="66"/>
      <c r="G216" s="66"/>
      <c r="H216" s="66"/>
      <c r="K216" s="4"/>
    </row>
    <row r="217" spans="1:12" s="42" customFormat="1" ht="12" x14ac:dyDescent="0.2">
      <c r="A217" s="84"/>
      <c r="B217" s="85"/>
      <c r="C217" s="85"/>
      <c r="D217" s="85"/>
      <c r="E217" s="86"/>
      <c r="F217" s="46"/>
      <c r="G217" s="46"/>
      <c r="H217" s="46"/>
      <c r="K217" s="2"/>
      <c r="L217" s="60" t="s">
        <v>239</v>
      </c>
    </row>
    <row r="218" spans="1:12" s="42" customFormat="1" ht="24" x14ac:dyDescent="0.2">
      <c r="A218" s="47" t="s">
        <v>229</v>
      </c>
      <c r="B218" s="48" t="s">
        <v>377</v>
      </c>
      <c r="C218" s="49" t="s">
        <v>39</v>
      </c>
      <c r="D218" s="59">
        <v>355</v>
      </c>
      <c r="E218" s="48"/>
      <c r="F218" s="46"/>
      <c r="G218" s="46"/>
      <c r="H218" s="46"/>
      <c r="K218" s="2"/>
    </row>
    <row r="219" spans="1:12" s="67" customFormat="1" ht="24" x14ac:dyDescent="0.2">
      <c r="A219" s="62" t="s">
        <v>231</v>
      </c>
      <c r="B219" s="63" t="s">
        <v>236</v>
      </c>
      <c r="C219" s="64" t="s">
        <v>39</v>
      </c>
      <c r="D219" s="68">
        <v>362.1</v>
      </c>
      <c r="E219" s="63" t="s">
        <v>284</v>
      </c>
      <c r="F219" s="66"/>
      <c r="G219" s="66"/>
      <c r="H219" s="66"/>
      <c r="K219" s="4"/>
    </row>
    <row r="220" spans="1:12" s="67" customFormat="1" ht="24" x14ac:dyDescent="0.2">
      <c r="A220" s="62" t="s">
        <v>379</v>
      </c>
      <c r="B220" s="63" t="s">
        <v>227</v>
      </c>
      <c r="C220" s="64" t="s">
        <v>39</v>
      </c>
      <c r="D220" s="70">
        <v>365.65</v>
      </c>
      <c r="E220" s="63" t="s">
        <v>284</v>
      </c>
      <c r="F220" s="66"/>
      <c r="G220" s="66"/>
      <c r="H220" s="66"/>
      <c r="K220" s="4"/>
    </row>
    <row r="221" spans="1:12" s="67" customFormat="1" ht="24" x14ac:dyDescent="0.2">
      <c r="A221" s="62" t="s">
        <v>380</v>
      </c>
      <c r="B221" s="63" t="s">
        <v>244</v>
      </c>
      <c r="C221" s="64" t="s">
        <v>14</v>
      </c>
      <c r="D221" s="69">
        <v>8</v>
      </c>
      <c r="E221" s="63" t="s">
        <v>284</v>
      </c>
      <c r="F221" s="66"/>
      <c r="G221" s="66"/>
      <c r="H221" s="66"/>
      <c r="K221" s="4"/>
    </row>
    <row r="222" spans="1:12" s="42" customFormat="1" ht="72" x14ac:dyDescent="0.2">
      <c r="A222" s="47" t="s">
        <v>233</v>
      </c>
      <c r="B222" s="48" t="s">
        <v>230</v>
      </c>
      <c r="C222" s="49" t="s">
        <v>39</v>
      </c>
      <c r="D222" s="59">
        <v>465</v>
      </c>
      <c r="E222" s="48"/>
      <c r="F222" s="46"/>
      <c r="G222" s="46"/>
      <c r="H222" s="46"/>
      <c r="K222" s="2"/>
    </row>
    <row r="223" spans="1:12" s="67" customFormat="1" ht="24" customHeight="1" x14ac:dyDescent="0.2">
      <c r="A223" s="62" t="s">
        <v>235</v>
      </c>
      <c r="B223" s="63" t="s">
        <v>232</v>
      </c>
      <c r="C223" s="64" t="s">
        <v>39</v>
      </c>
      <c r="D223" s="68">
        <v>474.3</v>
      </c>
      <c r="E223" s="63" t="s">
        <v>284</v>
      </c>
      <c r="F223" s="66"/>
      <c r="G223" s="66"/>
      <c r="H223" s="66"/>
      <c r="K223" s="4"/>
    </row>
    <row r="224" spans="1:12" s="67" customFormat="1" ht="24" x14ac:dyDescent="0.2">
      <c r="A224" s="62" t="s">
        <v>381</v>
      </c>
      <c r="B224" s="63" t="s">
        <v>225</v>
      </c>
      <c r="C224" s="64" t="s">
        <v>39</v>
      </c>
      <c r="D224" s="70">
        <v>478.95</v>
      </c>
      <c r="E224" s="63" t="s">
        <v>284</v>
      </c>
      <c r="F224" s="66"/>
      <c r="G224" s="66"/>
      <c r="H224" s="66"/>
      <c r="K224" s="4"/>
    </row>
    <row r="225" spans="1:12" s="67" customFormat="1" ht="24" x14ac:dyDescent="0.2">
      <c r="A225" s="62" t="s">
        <v>382</v>
      </c>
      <c r="B225" s="63" t="s">
        <v>247</v>
      </c>
      <c r="C225" s="64" t="s">
        <v>14</v>
      </c>
      <c r="D225" s="69">
        <v>10</v>
      </c>
      <c r="E225" s="63" t="s">
        <v>284</v>
      </c>
      <c r="F225" s="66"/>
      <c r="G225" s="66"/>
      <c r="H225" s="66"/>
      <c r="K225" s="4"/>
    </row>
    <row r="226" spans="1:12" s="42" customFormat="1" ht="72" x14ac:dyDescent="0.2">
      <c r="A226" s="47" t="s">
        <v>237</v>
      </c>
      <c r="B226" s="48" t="s">
        <v>417</v>
      </c>
      <c r="C226" s="49" t="s">
        <v>39</v>
      </c>
      <c r="D226" s="59">
        <v>820</v>
      </c>
      <c r="E226" s="48"/>
      <c r="F226" s="46"/>
      <c r="G226" s="46"/>
      <c r="H226" s="46"/>
      <c r="K226" s="2"/>
    </row>
    <row r="227" spans="1:12" s="42" customFormat="1" ht="24" x14ac:dyDescent="0.2">
      <c r="A227" s="81" t="s">
        <v>249</v>
      </c>
      <c r="B227" s="82"/>
      <c r="C227" s="82"/>
      <c r="D227" s="82"/>
      <c r="E227" s="83"/>
      <c r="F227" s="46"/>
      <c r="G227" s="46"/>
      <c r="H227" s="46"/>
      <c r="K227" s="2" t="s">
        <v>249</v>
      </c>
    </row>
    <row r="228" spans="1:12" s="42" customFormat="1" ht="48" x14ac:dyDescent="0.2">
      <c r="A228" s="47" t="s">
        <v>240</v>
      </c>
      <c r="B228" s="48" t="s">
        <v>383</v>
      </c>
      <c r="C228" s="49" t="s">
        <v>39</v>
      </c>
      <c r="D228" s="59">
        <v>10</v>
      </c>
      <c r="E228" s="48"/>
      <c r="F228" s="46"/>
      <c r="G228" s="46"/>
      <c r="H228" s="46"/>
      <c r="K228" s="2"/>
    </row>
    <row r="229" spans="1:12" s="67" customFormat="1" ht="24" x14ac:dyDescent="0.2">
      <c r="A229" s="62" t="s">
        <v>241</v>
      </c>
      <c r="B229" s="63" t="s">
        <v>227</v>
      </c>
      <c r="C229" s="64" t="s">
        <v>39</v>
      </c>
      <c r="D229" s="68">
        <v>10.3</v>
      </c>
      <c r="E229" s="63" t="s">
        <v>284</v>
      </c>
      <c r="F229" s="66"/>
      <c r="G229" s="66"/>
      <c r="H229" s="66"/>
      <c r="K229" s="4"/>
    </row>
    <row r="230" spans="1:12" s="67" customFormat="1" ht="36" x14ac:dyDescent="0.2">
      <c r="A230" s="62" t="s">
        <v>242</v>
      </c>
      <c r="B230" s="63" t="s">
        <v>228</v>
      </c>
      <c r="C230" s="64" t="s">
        <v>14</v>
      </c>
      <c r="D230" s="69">
        <v>10</v>
      </c>
      <c r="E230" s="63" t="s">
        <v>284</v>
      </c>
      <c r="F230" s="66"/>
      <c r="G230" s="66"/>
      <c r="H230" s="66"/>
      <c r="K230" s="4"/>
    </row>
    <row r="231" spans="1:12" s="67" customFormat="1" ht="36" x14ac:dyDescent="0.2">
      <c r="A231" s="62" t="s">
        <v>243</v>
      </c>
      <c r="B231" s="63" t="s">
        <v>226</v>
      </c>
      <c r="C231" s="64" t="s">
        <v>14</v>
      </c>
      <c r="D231" s="69">
        <v>20</v>
      </c>
      <c r="E231" s="63" t="s">
        <v>284</v>
      </c>
      <c r="F231" s="66"/>
      <c r="G231" s="66"/>
      <c r="H231" s="66"/>
      <c r="K231" s="4"/>
    </row>
    <row r="232" spans="1:12" s="42" customFormat="1" ht="72" x14ac:dyDescent="0.2">
      <c r="A232" s="47" t="s">
        <v>245</v>
      </c>
      <c r="B232" s="48" t="s">
        <v>234</v>
      </c>
      <c r="C232" s="49" t="s">
        <v>39</v>
      </c>
      <c r="D232" s="59">
        <v>10</v>
      </c>
      <c r="E232" s="48"/>
      <c r="F232" s="46"/>
      <c r="G232" s="46"/>
      <c r="H232" s="46"/>
      <c r="K232" s="2"/>
    </row>
    <row r="233" spans="1:12" s="67" customFormat="1" ht="24" x14ac:dyDescent="0.2">
      <c r="A233" s="62" t="s">
        <v>246</v>
      </c>
      <c r="B233" s="63" t="s">
        <v>236</v>
      </c>
      <c r="C233" s="64" t="s">
        <v>39</v>
      </c>
      <c r="D233" s="68">
        <v>10.199999999999999</v>
      </c>
      <c r="E233" s="63" t="s">
        <v>284</v>
      </c>
      <c r="F233" s="66"/>
      <c r="G233" s="66"/>
      <c r="H233" s="66"/>
      <c r="K233" s="4"/>
    </row>
    <row r="234" spans="1:12" s="42" customFormat="1" ht="12" x14ac:dyDescent="0.2">
      <c r="A234" s="84"/>
      <c r="B234" s="85"/>
      <c r="C234" s="85"/>
      <c r="D234" s="85"/>
      <c r="E234" s="86"/>
      <c r="F234" s="46"/>
      <c r="G234" s="46"/>
      <c r="H234" s="46"/>
      <c r="K234" s="2"/>
      <c r="L234" s="60" t="s">
        <v>239</v>
      </c>
    </row>
    <row r="235" spans="1:12" s="42" customFormat="1" ht="24" x14ac:dyDescent="0.2">
      <c r="A235" s="47" t="s">
        <v>248</v>
      </c>
      <c r="B235" s="48" t="s">
        <v>377</v>
      </c>
      <c r="C235" s="49" t="s">
        <v>39</v>
      </c>
      <c r="D235" s="59">
        <v>790</v>
      </c>
      <c r="E235" s="48"/>
      <c r="F235" s="46"/>
      <c r="G235" s="46"/>
      <c r="H235" s="46"/>
      <c r="K235" s="2"/>
    </row>
    <row r="236" spans="1:12" s="67" customFormat="1" ht="24" x14ac:dyDescent="0.2">
      <c r="A236" s="62" t="s">
        <v>384</v>
      </c>
      <c r="B236" s="63" t="s">
        <v>236</v>
      </c>
      <c r="C236" s="64" t="s">
        <v>39</v>
      </c>
      <c r="D236" s="68">
        <v>805.8</v>
      </c>
      <c r="E236" s="63" t="s">
        <v>284</v>
      </c>
      <c r="F236" s="66"/>
      <c r="G236" s="66"/>
      <c r="H236" s="66"/>
      <c r="K236" s="4"/>
    </row>
    <row r="237" spans="1:12" s="67" customFormat="1" ht="24" x14ac:dyDescent="0.2">
      <c r="A237" s="62" t="s">
        <v>385</v>
      </c>
      <c r="B237" s="63" t="s">
        <v>227</v>
      </c>
      <c r="C237" s="64" t="s">
        <v>39</v>
      </c>
      <c r="D237" s="68">
        <v>813.7</v>
      </c>
      <c r="E237" s="63" t="s">
        <v>284</v>
      </c>
      <c r="F237" s="66"/>
      <c r="G237" s="66"/>
      <c r="H237" s="66"/>
      <c r="K237" s="4"/>
    </row>
    <row r="238" spans="1:12" s="67" customFormat="1" ht="24" x14ac:dyDescent="0.2">
      <c r="A238" s="62" t="s">
        <v>386</v>
      </c>
      <c r="B238" s="63" t="s">
        <v>244</v>
      </c>
      <c r="C238" s="64" t="s">
        <v>14</v>
      </c>
      <c r="D238" s="69">
        <v>18</v>
      </c>
      <c r="E238" s="63" t="s">
        <v>284</v>
      </c>
      <c r="F238" s="66"/>
      <c r="G238" s="66"/>
      <c r="H238" s="66"/>
      <c r="K238" s="4"/>
    </row>
    <row r="239" spans="1:12" s="42" customFormat="1" ht="36" x14ac:dyDescent="0.2">
      <c r="A239" s="47" t="s">
        <v>250</v>
      </c>
      <c r="B239" s="48" t="s">
        <v>416</v>
      </c>
      <c r="C239" s="49" t="s">
        <v>39</v>
      </c>
      <c r="D239" s="59">
        <v>790</v>
      </c>
      <c r="E239" s="48"/>
      <c r="F239" s="46"/>
      <c r="G239" s="46"/>
      <c r="H239" s="46"/>
      <c r="K239" s="2"/>
    </row>
    <row r="240" spans="1:12" s="42" customFormat="1" ht="12" x14ac:dyDescent="0.2">
      <c r="A240" s="81" t="s">
        <v>256</v>
      </c>
      <c r="B240" s="82"/>
      <c r="C240" s="82"/>
      <c r="D240" s="82"/>
      <c r="E240" s="83"/>
      <c r="F240" s="46"/>
      <c r="G240" s="46"/>
      <c r="H240" s="46"/>
      <c r="K240" s="2" t="s">
        <v>256</v>
      </c>
    </row>
    <row r="241" spans="1:11" s="42" customFormat="1" ht="48" x14ac:dyDescent="0.2">
      <c r="A241" s="47" t="s">
        <v>251</v>
      </c>
      <c r="B241" s="48" t="s">
        <v>383</v>
      </c>
      <c r="C241" s="49" t="s">
        <v>39</v>
      </c>
      <c r="D241" s="59">
        <v>1073</v>
      </c>
      <c r="E241" s="48"/>
      <c r="F241" s="46"/>
      <c r="G241" s="46"/>
      <c r="H241" s="46"/>
      <c r="K241" s="2"/>
    </row>
    <row r="242" spans="1:11" s="67" customFormat="1" ht="24" x14ac:dyDescent="0.2">
      <c r="A242" s="62" t="s">
        <v>252</v>
      </c>
      <c r="B242" s="63" t="s">
        <v>373</v>
      </c>
      <c r="C242" s="64" t="s">
        <v>14</v>
      </c>
      <c r="D242" s="69">
        <v>1073</v>
      </c>
      <c r="E242" s="63" t="s">
        <v>284</v>
      </c>
      <c r="F242" s="66"/>
      <c r="G242" s="66"/>
      <c r="H242" s="66"/>
      <c r="K242" s="4"/>
    </row>
    <row r="243" spans="1:11" s="67" customFormat="1" ht="24" x14ac:dyDescent="0.2">
      <c r="A243" s="62" t="s">
        <v>387</v>
      </c>
      <c r="B243" s="63" t="s">
        <v>372</v>
      </c>
      <c r="C243" s="64" t="s">
        <v>14</v>
      </c>
      <c r="D243" s="69">
        <v>2146</v>
      </c>
      <c r="E243" s="63" t="s">
        <v>284</v>
      </c>
      <c r="F243" s="66"/>
      <c r="G243" s="66"/>
      <c r="H243" s="66"/>
      <c r="K243" s="4"/>
    </row>
    <row r="244" spans="1:11" s="67" customFormat="1" ht="24" x14ac:dyDescent="0.2">
      <c r="A244" s="62" t="s">
        <v>388</v>
      </c>
      <c r="B244" s="63" t="s">
        <v>227</v>
      </c>
      <c r="C244" s="64" t="s">
        <v>39</v>
      </c>
      <c r="D244" s="70">
        <v>1105.19</v>
      </c>
      <c r="E244" s="63" t="s">
        <v>284</v>
      </c>
      <c r="F244" s="66"/>
      <c r="G244" s="66"/>
      <c r="H244" s="66"/>
      <c r="K244" s="4"/>
    </row>
    <row r="245" spans="1:11" s="67" customFormat="1" ht="24" x14ac:dyDescent="0.2">
      <c r="A245" s="62" t="s">
        <v>389</v>
      </c>
      <c r="B245" s="63" t="s">
        <v>244</v>
      </c>
      <c r="C245" s="64" t="s">
        <v>14</v>
      </c>
      <c r="D245" s="69">
        <v>24</v>
      </c>
      <c r="E245" s="63" t="s">
        <v>284</v>
      </c>
      <c r="F245" s="66"/>
      <c r="G245" s="66"/>
      <c r="H245" s="66"/>
      <c r="K245" s="4"/>
    </row>
    <row r="246" spans="1:11" s="42" customFormat="1" ht="24" x14ac:dyDescent="0.2">
      <c r="A246" s="47" t="s">
        <v>253</v>
      </c>
      <c r="B246" s="48" t="s">
        <v>390</v>
      </c>
      <c r="C246" s="49" t="s">
        <v>39</v>
      </c>
      <c r="D246" s="59">
        <v>75</v>
      </c>
      <c r="E246" s="48"/>
      <c r="F246" s="46"/>
      <c r="G246" s="46"/>
      <c r="H246" s="46"/>
      <c r="K246" s="2"/>
    </row>
    <row r="247" spans="1:11" s="67" customFormat="1" ht="24" x14ac:dyDescent="0.2">
      <c r="A247" s="62" t="s">
        <v>254</v>
      </c>
      <c r="B247" s="63" t="s">
        <v>261</v>
      </c>
      <c r="C247" s="64" t="s">
        <v>39</v>
      </c>
      <c r="D247" s="68">
        <v>76.5</v>
      </c>
      <c r="E247" s="63" t="s">
        <v>284</v>
      </c>
      <c r="F247" s="66"/>
      <c r="G247" s="66"/>
      <c r="H247" s="66"/>
      <c r="K247" s="4"/>
    </row>
    <row r="248" spans="1:11" s="42" customFormat="1" ht="24" x14ac:dyDescent="0.2">
      <c r="A248" s="47" t="s">
        <v>255</v>
      </c>
      <c r="B248" s="48" t="s">
        <v>391</v>
      </c>
      <c r="C248" s="49" t="s">
        <v>39</v>
      </c>
      <c r="D248" s="59">
        <v>398</v>
      </c>
      <c r="E248" s="48"/>
      <c r="F248" s="46"/>
      <c r="G248" s="46"/>
      <c r="H248" s="46"/>
      <c r="K248" s="2"/>
    </row>
    <row r="249" spans="1:11" s="67" customFormat="1" ht="24" x14ac:dyDescent="0.2">
      <c r="A249" s="62" t="s">
        <v>393</v>
      </c>
      <c r="B249" s="63" t="s">
        <v>264</v>
      </c>
      <c r="C249" s="64" t="s">
        <v>39</v>
      </c>
      <c r="D249" s="70">
        <v>405.96</v>
      </c>
      <c r="E249" s="63" t="s">
        <v>284</v>
      </c>
      <c r="F249" s="66"/>
      <c r="G249" s="66"/>
      <c r="H249" s="66"/>
      <c r="K249" s="4"/>
    </row>
    <row r="250" spans="1:11" s="42" customFormat="1" ht="48" x14ac:dyDescent="0.2">
      <c r="A250" s="47" t="s">
        <v>257</v>
      </c>
      <c r="B250" s="48" t="s">
        <v>265</v>
      </c>
      <c r="C250" s="49" t="s">
        <v>282</v>
      </c>
      <c r="D250" s="59">
        <v>600</v>
      </c>
      <c r="E250" s="48"/>
      <c r="F250" s="46"/>
      <c r="G250" s="46"/>
      <c r="H250" s="46"/>
      <c r="K250" s="2"/>
    </row>
    <row r="251" spans="1:11" s="67" customFormat="1" ht="36" x14ac:dyDescent="0.2">
      <c r="A251" s="62" t="s">
        <v>258</v>
      </c>
      <c r="B251" s="63" t="s">
        <v>266</v>
      </c>
      <c r="C251" s="64" t="s">
        <v>39</v>
      </c>
      <c r="D251" s="69">
        <v>612</v>
      </c>
      <c r="E251" s="63" t="s">
        <v>284</v>
      </c>
      <c r="F251" s="66"/>
      <c r="G251" s="66"/>
      <c r="H251" s="66"/>
      <c r="K251" s="4"/>
    </row>
    <row r="252" spans="1:11" s="42" customFormat="1" ht="12" x14ac:dyDescent="0.2">
      <c r="A252" s="81" t="s">
        <v>267</v>
      </c>
      <c r="B252" s="82"/>
      <c r="C252" s="82"/>
      <c r="D252" s="82"/>
      <c r="E252" s="83"/>
      <c r="F252" s="46"/>
      <c r="G252" s="46"/>
      <c r="H252" s="46"/>
      <c r="K252" s="2" t="s">
        <v>267</v>
      </c>
    </row>
    <row r="253" spans="1:11" s="42" customFormat="1" ht="12" x14ac:dyDescent="0.2">
      <c r="A253" s="47" t="s">
        <v>259</v>
      </c>
      <c r="B253" s="48" t="s">
        <v>392</v>
      </c>
      <c r="C253" s="49" t="s">
        <v>39</v>
      </c>
      <c r="D253" s="59">
        <v>388</v>
      </c>
      <c r="E253" s="48"/>
      <c r="F253" s="46"/>
      <c r="G253" s="46"/>
      <c r="H253" s="46"/>
      <c r="K253" s="2"/>
    </row>
    <row r="254" spans="1:11" s="67" customFormat="1" ht="24" x14ac:dyDescent="0.2">
      <c r="A254" s="62" t="s">
        <v>260</v>
      </c>
      <c r="B254" s="63" t="s">
        <v>268</v>
      </c>
      <c r="C254" s="64" t="s">
        <v>39</v>
      </c>
      <c r="D254" s="70">
        <v>395.76</v>
      </c>
      <c r="E254" s="63" t="s">
        <v>284</v>
      </c>
      <c r="F254" s="66"/>
      <c r="G254" s="66"/>
      <c r="H254" s="66"/>
      <c r="K254" s="4"/>
    </row>
    <row r="255" spans="1:11" s="67" customFormat="1" ht="24" x14ac:dyDescent="0.2">
      <c r="A255" s="62" t="s">
        <v>394</v>
      </c>
      <c r="B255" s="63" t="s">
        <v>227</v>
      </c>
      <c r="C255" s="64" t="s">
        <v>39</v>
      </c>
      <c r="D255" s="70">
        <v>399.64</v>
      </c>
      <c r="E255" s="63" t="s">
        <v>284</v>
      </c>
      <c r="F255" s="66"/>
      <c r="G255" s="66"/>
      <c r="H255" s="66"/>
      <c r="K255" s="4"/>
    </row>
    <row r="256" spans="1:11" s="67" customFormat="1" ht="24" x14ac:dyDescent="0.2">
      <c r="A256" s="62" t="s">
        <v>395</v>
      </c>
      <c r="B256" s="63" t="s">
        <v>244</v>
      </c>
      <c r="C256" s="64" t="s">
        <v>14</v>
      </c>
      <c r="D256" s="69">
        <v>9</v>
      </c>
      <c r="E256" s="63" t="s">
        <v>284</v>
      </c>
      <c r="F256" s="66"/>
      <c r="G256" s="66"/>
      <c r="H256" s="66"/>
      <c r="K256" s="4"/>
    </row>
    <row r="257" spans="1:11" s="42" customFormat="1" ht="24" x14ac:dyDescent="0.2">
      <c r="A257" s="47" t="s">
        <v>262</v>
      </c>
      <c r="B257" s="48" t="s">
        <v>391</v>
      </c>
      <c r="C257" s="49" t="s">
        <v>39</v>
      </c>
      <c r="D257" s="59">
        <v>994</v>
      </c>
      <c r="E257" s="48"/>
      <c r="F257" s="46"/>
      <c r="G257" s="46"/>
      <c r="H257" s="46"/>
      <c r="K257" s="2"/>
    </row>
    <row r="258" spans="1:11" s="67" customFormat="1" ht="24" x14ac:dyDescent="0.2">
      <c r="A258" s="62" t="s">
        <v>263</v>
      </c>
      <c r="B258" s="63" t="s">
        <v>264</v>
      </c>
      <c r="C258" s="64" t="s">
        <v>39</v>
      </c>
      <c r="D258" s="70">
        <v>1013.88</v>
      </c>
      <c r="E258" s="63" t="s">
        <v>284</v>
      </c>
      <c r="F258" s="66"/>
      <c r="G258" s="66"/>
      <c r="H258" s="66"/>
      <c r="K258" s="4"/>
    </row>
    <row r="259" spans="1:11" s="67" customFormat="1" ht="24" x14ac:dyDescent="0.2">
      <c r="A259" s="62" t="s">
        <v>396</v>
      </c>
      <c r="B259" s="63" t="s">
        <v>227</v>
      </c>
      <c r="C259" s="64" t="s">
        <v>39</v>
      </c>
      <c r="D259" s="70">
        <v>1023.82</v>
      </c>
      <c r="E259" s="63" t="s">
        <v>284</v>
      </c>
      <c r="F259" s="66"/>
      <c r="G259" s="66"/>
      <c r="H259" s="66"/>
      <c r="K259" s="4"/>
    </row>
    <row r="260" spans="1:11" s="67" customFormat="1" ht="24" x14ac:dyDescent="0.2">
      <c r="A260" s="62" t="s">
        <v>397</v>
      </c>
      <c r="B260" s="63" t="s">
        <v>244</v>
      </c>
      <c r="C260" s="64" t="s">
        <v>14</v>
      </c>
      <c r="D260" s="69">
        <v>21</v>
      </c>
      <c r="E260" s="63" t="s">
        <v>284</v>
      </c>
      <c r="F260" s="66"/>
      <c r="G260" s="66"/>
      <c r="H260" s="66"/>
      <c r="K260" s="4"/>
    </row>
    <row r="261" spans="1:11" s="42" customFormat="1" ht="36" x14ac:dyDescent="0.2">
      <c r="A261" s="47" t="s">
        <v>414</v>
      </c>
      <c r="B261" s="48" t="s">
        <v>415</v>
      </c>
      <c r="C261" s="49" t="s">
        <v>39</v>
      </c>
      <c r="D261" s="59">
        <f>D253+D257</f>
        <v>1382</v>
      </c>
      <c r="E261" s="48"/>
      <c r="F261" s="46"/>
      <c r="G261" s="46"/>
      <c r="H261" s="46"/>
      <c r="K261" s="2"/>
    </row>
    <row r="264" spans="1:11" s="30" customFormat="1" ht="12" x14ac:dyDescent="0.2">
      <c r="A264" s="25"/>
      <c r="B264" s="26" t="s">
        <v>405</v>
      </c>
      <c r="C264" s="27"/>
      <c r="D264" s="28"/>
      <c r="E264" s="26"/>
      <c r="F264" s="29"/>
      <c r="G264" s="29"/>
      <c r="H264" s="29"/>
      <c r="K264" s="5"/>
    </row>
    <row r="265" spans="1:11" s="118" customFormat="1" ht="44.25" customHeight="1" x14ac:dyDescent="0.2">
      <c r="A265" s="115">
        <v>1</v>
      </c>
      <c r="B265" s="116" t="s">
        <v>412</v>
      </c>
      <c r="C265" s="116"/>
      <c r="D265" s="116"/>
      <c r="E265" s="116"/>
      <c r="F265" s="117"/>
      <c r="G265" s="117"/>
      <c r="H265" s="117"/>
      <c r="K265" s="119"/>
    </row>
    <row r="266" spans="1:11" s="118" customFormat="1" ht="34.5" customHeight="1" x14ac:dyDescent="0.2">
      <c r="A266" s="115">
        <v>2</v>
      </c>
      <c r="B266" s="116" t="s">
        <v>413</v>
      </c>
      <c r="C266" s="116"/>
      <c r="D266" s="116"/>
      <c r="E266" s="116"/>
      <c r="F266" s="117"/>
      <c r="G266" s="117"/>
      <c r="H266" s="117"/>
      <c r="K266" s="119"/>
    </row>
    <row r="267" spans="1:11" s="33" customFormat="1" ht="15.75" customHeight="1" x14ac:dyDescent="0.2">
      <c r="A267" s="31"/>
      <c r="B267" s="34"/>
      <c r="C267" s="34"/>
      <c r="D267" s="34"/>
      <c r="E267" s="34"/>
      <c r="F267" s="32"/>
      <c r="G267" s="32"/>
      <c r="H267" s="32"/>
      <c r="K267" s="5"/>
    </row>
    <row r="268" spans="1:11" s="33" customFormat="1" ht="12" x14ac:dyDescent="0.2">
      <c r="A268" s="35"/>
      <c r="B268" s="36"/>
      <c r="C268" s="37"/>
      <c r="D268" s="38"/>
      <c r="E268" s="36"/>
      <c r="F268" s="32"/>
      <c r="G268" s="32"/>
      <c r="H268" s="32"/>
      <c r="K268" s="5"/>
    </row>
    <row r="269" spans="1:11" s="11" customFormat="1" ht="13.5" customHeight="1" x14ac:dyDescent="0.2">
      <c r="A269" s="6"/>
      <c r="B269" s="7" t="s">
        <v>406</v>
      </c>
      <c r="C269" s="8"/>
      <c r="D269" s="9"/>
      <c r="E269" s="10" t="s">
        <v>407</v>
      </c>
    </row>
    <row r="270" spans="1:11" s="11" customFormat="1" ht="12" customHeight="1" x14ac:dyDescent="0.2">
      <c r="A270" s="6"/>
      <c r="B270" s="7"/>
      <c r="C270" s="12"/>
      <c r="E270" s="10"/>
    </row>
    <row r="271" spans="1:11" s="11" customFormat="1" ht="12" x14ac:dyDescent="0.2">
      <c r="A271" s="6"/>
      <c r="B271" s="7" t="s">
        <v>408</v>
      </c>
      <c r="C271" s="8"/>
      <c r="D271" s="13"/>
      <c r="E271" s="10" t="s">
        <v>409</v>
      </c>
    </row>
    <row r="273" spans="1:10" s="42" customFormat="1" ht="12" x14ac:dyDescent="0.2">
      <c r="A273" s="73"/>
      <c r="B273" s="73"/>
      <c r="C273" s="73"/>
      <c r="D273" s="73"/>
      <c r="E273" s="73"/>
      <c r="F273" s="73"/>
      <c r="G273" s="73"/>
      <c r="H273" s="73"/>
      <c r="I273" s="74"/>
      <c r="J273" s="75"/>
    </row>
  </sheetData>
  <mergeCells count="33">
    <mergeCell ref="C4:E4"/>
    <mergeCell ref="C5:E5"/>
    <mergeCell ref="C8:E8"/>
    <mergeCell ref="B266:E266"/>
    <mergeCell ref="A234:E234"/>
    <mergeCell ref="A240:E240"/>
    <mergeCell ref="A252:E252"/>
    <mergeCell ref="B265:E265"/>
    <mergeCell ref="A129:E129"/>
    <mergeCell ref="A138:E138"/>
    <mergeCell ref="A143:E143"/>
    <mergeCell ref="A161:E161"/>
    <mergeCell ref="A172:E172"/>
    <mergeCell ref="A184:E184"/>
    <mergeCell ref="A190:E190"/>
    <mergeCell ref="A203:E203"/>
    <mergeCell ref="A217:E217"/>
    <mergeCell ref="A227:E227"/>
    <mergeCell ref="A28:E28"/>
    <mergeCell ref="A44:E44"/>
    <mergeCell ref="A50:E50"/>
    <mergeCell ref="A60:E60"/>
    <mergeCell ref="A63:E63"/>
    <mergeCell ref="A75:E75"/>
    <mergeCell ref="A91:E91"/>
    <mergeCell ref="A97:E97"/>
    <mergeCell ref="A110:E110"/>
    <mergeCell ref="A116:E116"/>
    <mergeCell ref="A11:E11"/>
    <mergeCell ref="A12:E12"/>
    <mergeCell ref="A13:E13"/>
    <mergeCell ref="A17:E17"/>
    <mergeCell ref="A26:E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view="pageBreakPreview" zoomScale="118" zoomScaleNormal="100" zoomScaleSheetLayoutView="118" workbookViewId="0">
      <selection activeCell="H40" sqref="H40"/>
    </sheetView>
  </sheetViews>
  <sheetFormatPr defaultColWidth="9.140625" defaultRowHeight="11.25" customHeight="1" x14ac:dyDescent="0.2"/>
  <cols>
    <col min="1" max="1" width="6.140625" style="15" customWidth="1"/>
    <col min="2" max="2" width="41.5703125" style="15" customWidth="1"/>
    <col min="3" max="3" width="8.42578125" style="15" customWidth="1"/>
    <col min="4" max="4" width="10.7109375" style="15" customWidth="1"/>
    <col min="5" max="5" width="22" style="15" customWidth="1"/>
    <col min="6" max="7" width="12.5703125" style="15" customWidth="1"/>
    <col min="8" max="10" width="9.140625" style="15"/>
    <col min="11" max="11" width="95" style="41" hidden="1" customWidth="1"/>
    <col min="12" max="16384" width="9.140625" style="15"/>
  </cols>
  <sheetData>
    <row r="1" spans="1:11" s="97" customFormat="1" ht="12" x14ac:dyDescent="0.2">
      <c r="A1" s="92"/>
      <c r="B1" s="93"/>
      <c r="C1" s="94"/>
      <c r="D1" s="95"/>
      <c r="E1" s="96" t="s">
        <v>426</v>
      </c>
    </row>
    <row r="2" spans="1:11" s="97" customFormat="1" ht="12" x14ac:dyDescent="0.2">
      <c r="A2" s="92"/>
      <c r="B2" s="93"/>
      <c r="C2" s="94"/>
      <c r="D2" s="95"/>
      <c r="E2" s="98" t="s">
        <v>425</v>
      </c>
    </row>
    <row r="3" spans="1:11" s="97" customFormat="1" ht="12" x14ac:dyDescent="0.2">
      <c r="A3" s="92"/>
      <c r="B3" s="93"/>
      <c r="C3" s="94"/>
      <c r="D3" s="95"/>
      <c r="E3" s="99"/>
    </row>
    <row r="4" spans="1:11" s="97" customFormat="1" ht="12" x14ac:dyDescent="0.2">
      <c r="A4" s="92"/>
      <c r="B4" s="100" t="s">
        <v>419</v>
      </c>
      <c r="C4" s="101" t="s">
        <v>420</v>
      </c>
      <c r="D4" s="101"/>
      <c r="E4" s="101"/>
    </row>
    <row r="5" spans="1:11" s="97" customFormat="1" ht="26.25" customHeight="1" x14ac:dyDescent="0.2">
      <c r="B5" s="102"/>
      <c r="C5" s="103" t="s">
        <v>421</v>
      </c>
      <c r="D5" s="104"/>
      <c r="E5" s="104"/>
      <c r="F5" s="105"/>
    </row>
    <row r="6" spans="1:11" s="97" customFormat="1" ht="12" x14ac:dyDescent="0.2">
      <c r="B6" s="106"/>
      <c r="C6" s="106"/>
      <c r="D6" s="106"/>
      <c r="E6" s="106"/>
      <c r="F6" s="105"/>
    </row>
    <row r="7" spans="1:11" s="97" customFormat="1" ht="14.25" customHeight="1" x14ac:dyDescent="0.2">
      <c r="B7" s="107" t="s">
        <v>422</v>
      </c>
      <c r="C7" s="107" t="s">
        <v>423</v>
      </c>
      <c r="D7" s="107"/>
      <c r="E7" s="107"/>
      <c r="F7" s="105"/>
    </row>
    <row r="8" spans="1:11" s="97" customFormat="1" ht="21.75" customHeight="1" x14ac:dyDescent="0.2">
      <c r="B8" s="108" t="s">
        <v>424</v>
      </c>
      <c r="C8" s="109" t="s">
        <v>424</v>
      </c>
      <c r="D8" s="109"/>
      <c r="E8" s="109"/>
      <c r="F8" s="105"/>
    </row>
    <row r="9" spans="1:11" s="97" customFormat="1" ht="12" x14ac:dyDescent="0.2">
      <c r="A9" s="110" t="s">
        <v>404</v>
      </c>
      <c r="B9" s="111" t="s">
        <v>404</v>
      </c>
      <c r="E9" s="112"/>
      <c r="F9" s="105"/>
    </row>
    <row r="10" spans="1:11" s="114" customFormat="1" ht="15" x14ac:dyDescent="0.25">
      <c r="A10" s="113"/>
    </row>
    <row r="11" spans="1:11" ht="15.75" customHeight="1" x14ac:dyDescent="0.2">
      <c r="A11" s="90" t="s">
        <v>269</v>
      </c>
      <c r="B11" s="90"/>
      <c r="C11" s="90"/>
      <c r="D11" s="90"/>
      <c r="E11" s="90"/>
      <c r="K11" s="15"/>
    </row>
    <row r="12" spans="1:11" ht="25.5" customHeight="1" x14ac:dyDescent="0.2">
      <c r="A12" s="91" t="s">
        <v>270</v>
      </c>
      <c r="B12" s="91"/>
      <c r="C12" s="91"/>
      <c r="D12" s="91"/>
      <c r="E12" s="91"/>
      <c r="K12" s="15"/>
    </row>
    <row r="13" spans="1:11" ht="16.5" customHeight="1" x14ac:dyDescent="0.2">
      <c r="A13" s="91" t="s">
        <v>398</v>
      </c>
      <c r="B13" s="91"/>
      <c r="C13" s="91"/>
      <c r="D13" s="91"/>
      <c r="E13" s="91"/>
      <c r="K13" s="15"/>
    </row>
    <row r="14" spans="1:11" ht="12.75" customHeight="1" x14ac:dyDescent="0.2">
      <c r="A14" s="16"/>
      <c r="K14" s="15"/>
    </row>
    <row r="15" spans="1:11" ht="36" customHeight="1" x14ac:dyDescent="0.2">
      <c r="A15" s="17" t="s">
        <v>2</v>
      </c>
      <c r="B15" s="17" t="s">
        <v>3</v>
      </c>
      <c r="C15" s="17" t="s">
        <v>4</v>
      </c>
      <c r="D15" s="17" t="s">
        <v>5</v>
      </c>
      <c r="E15" s="18" t="s">
        <v>6</v>
      </c>
      <c r="F15" s="19"/>
      <c r="G15" s="19"/>
      <c r="H15" s="19"/>
      <c r="K15" s="15"/>
    </row>
    <row r="16" spans="1:11" ht="12" customHeight="1" x14ac:dyDescent="0.2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9"/>
      <c r="G16" s="19"/>
      <c r="H16" s="19"/>
      <c r="K16" s="15"/>
    </row>
    <row r="17" spans="1:11" ht="12" x14ac:dyDescent="0.2">
      <c r="A17" s="87" t="s">
        <v>271</v>
      </c>
      <c r="B17" s="88"/>
      <c r="C17" s="88"/>
      <c r="D17" s="88"/>
      <c r="E17" s="89"/>
      <c r="F17" s="19"/>
      <c r="G17" s="19"/>
      <c r="H17" s="19"/>
      <c r="K17" s="1" t="s">
        <v>271</v>
      </c>
    </row>
    <row r="18" spans="1:11" ht="24" customHeight="1" x14ac:dyDescent="0.2">
      <c r="A18" s="20" t="s">
        <v>8</v>
      </c>
      <c r="B18" s="21" t="s">
        <v>399</v>
      </c>
      <c r="C18" s="22" t="s">
        <v>14</v>
      </c>
      <c r="D18" s="23">
        <v>2</v>
      </c>
      <c r="E18" s="21"/>
      <c r="F18" s="19"/>
      <c r="G18" s="19"/>
      <c r="H18" s="19"/>
      <c r="K18" s="1"/>
    </row>
    <row r="19" spans="1:11" ht="26.25" customHeight="1" x14ac:dyDescent="0.2">
      <c r="A19" s="20" t="s">
        <v>10</v>
      </c>
      <c r="B19" s="21" t="s">
        <v>400</v>
      </c>
      <c r="C19" s="22" t="s">
        <v>14</v>
      </c>
      <c r="D19" s="23">
        <v>2</v>
      </c>
      <c r="E19" s="21"/>
      <c r="F19" s="19"/>
      <c r="G19" s="19"/>
      <c r="H19" s="19"/>
      <c r="K19" s="1"/>
    </row>
    <row r="20" spans="1:11" ht="23.25" customHeight="1" x14ac:dyDescent="0.2">
      <c r="A20" s="20" t="s">
        <v>11</v>
      </c>
      <c r="B20" s="21" t="s">
        <v>400</v>
      </c>
      <c r="C20" s="22" t="s">
        <v>14</v>
      </c>
      <c r="D20" s="23">
        <v>4</v>
      </c>
      <c r="E20" s="21"/>
      <c r="F20" s="19"/>
      <c r="G20" s="19"/>
      <c r="H20" s="19"/>
      <c r="K20" s="1"/>
    </row>
    <row r="21" spans="1:11" ht="12" x14ac:dyDescent="0.2">
      <c r="A21" s="20" t="s">
        <v>15</v>
      </c>
      <c r="B21" s="21" t="s">
        <v>272</v>
      </c>
      <c r="C21" s="22" t="s">
        <v>14</v>
      </c>
      <c r="D21" s="23">
        <v>2</v>
      </c>
      <c r="E21" s="21"/>
      <c r="F21" s="19"/>
      <c r="G21" s="19"/>
      <c r="H21" s="19"/>
      <c r="K21" s="1"/>
    </row>
    <row r="22" spans="1:11" ht="12" x14ac:dyDescent="0.2">
      <c r="A22" s="20" t="s">
        <v>17</v>
      </c>
      <c r="B22" s="21" t="s">
        <v>272</v>
      </c>
      <c r="C22" s="22" t="s">
        <v>14</v>
      </c>
      <c r="D22" s="23">
        <v>4</v>
      </c>
      <c r="E22" s="21"/>
      <c r="F22" s="19"/>
      <c r="G22" s="19"/>
      <c r="H22" s="19"/>
      <c r="K22" s="1"/>
    </row>
    <row r="23" spans="1:11" ht="24" x14ac:dyDescent="0.2">
      <c r="A23" s="20" t="s">
        <v>20</v>
      </c>
      <c r="B23" s="21" t="s">
        <v>273</v>
      </c>
      <c r="C23" s="22" t="s">
        <v>280</v>
      </c>
      <c r="D23" s="24">
        <v>2</v>
      </c>
      <c r="E23" s="21"/>
      <c r="F23" s="19"/>
      <c r="G23" s="19"/>
      <c r="H23" s="19"/>
      <c r="K23" s="1"/>
    </row>
    <row r="24" spans="1:11" ht="24" x14ac:dyDescent="0.2">
      <c r="A24" s="20" t="s">
        <v>22</v>
      </c>
      <c r="B24" s="21" t="s">
        <v>273</v>
      </c>
      <c r="C24" s="22" t="s">
        <v>280</v>
      </c>
      <c r="D24" s="24">
        <v>4</v>
      </c>
      <c r="E24" s="21"/>
      <c r="F24" s="19"/>
      <c r="G24" s="19"/>
      <c r="H24" s="19"/>
      <c r="K24" s="1"/>
    </row>
    <row r="25" spans="1:11" ht="12" x14ac:dyDescent="0.2">
      <c r="A25" s="87" t="s">
        <v>274</v>
      </c>
      <c r="B25" s="88"/>
      <c r="C25" s="88"/>
      <c r="D25" s="88"/>
      <c r="E25" s="89"/>
      <c r="F25" s="19"/>
      <c r="G25" s="19"/>
      <c r="H25" s="19"/>
      <c r="K25" s="1" t="s">
        <v>274</v>
      </c>
    </row>
    <row r="26" spans="1:11" ht="36" x14ac:dyDescent="0.2">
      <c r="A26" s="20" t="s">
        <v>24</v>
      </c>
      <c r="B26" s="21" t="s">
        <v>401</v>
      </c>
      <c r="C26" s="22" t="s">
        <v>14</v>
      </c>
      <c r="D26" s="23">
        <v>4</v>
      </c>
      <c r="E26" s="21"/>
      <c r="F26" s="19"/>
      <c r="G26" s="19"/>
      <c r="H26" s="19"/>
      <c r="K26" s="1"/>
    </row>
    <row r="27" spans="1:11" ht="24" x14ac:dyDescent="0.2">
      <c r="A27" s="20" t="s">
        <v>26</v>
      </c>
      <c r="B27" s="21" t="s">
        <v>402</v>
      </c>
      <c r="C27" s="22" t="s">
        <v>14</v>
      </c>
      <c r="D27" s="23">
        <v>21</v>
      </c>
      <c r="E27" s="21"/>
      <c r="F27" s="19"/>
      <c r="G27" s="19"/>
      <c r="H27" s="19"/>
      <c r="K27" s="1"/>
    </row>
    <row r="28" spans="1:11" ht="48" x14ac:dyDescent="0.2">
      <c r="A28" s="20" t="s">
        <v>28</v>
      </c>
      <c r="B28" s="21" t="s">
        <v>403</v>
      </c>
      <c r="C28" s="22" t="s">
        <v>14</v>
      </c>
      <c r="D28" s="23">
        <v>149</v>
      </c>
      <c r="E28" s="21"/>
      <c r="F28" s="19"/>
      <c r="G28" s="19"/>
      <c r="H28" s="19"/>
      <c r="K28" s="1"/>
    </row>
    <row r="29" spans="1:11" ht="12" x14ac:dyDescent="0.2">
      <c r="A29" s="87" t="s">
        <v>275</v>
      </c>
      <c r="B29" s="88"/>
      <c r="C29" s="88"/>
      <c r="D29" s="88"/>
      <c r="E29" s="89"/>
      <c r="F29" s="19"/>
      <c r="G29" s="19"/>
      <c r="H29" s="19"/>
      <c r="K29" s="1" t="s">
        <v>275</v>
      </c>
    </row>
    <row r="30" spans="1:11" ht="36" x14ac:dyDescent="0.2">
      <c r="A30" s="20" t="s">
        <v>30</v>
      </c>
      <c r="B30" s="21" t="s">
        <v>276</v>
      </c>
      <c r="C30" s="22" t="s">
        <v>277</v>
      </c>
      <c r="D30" s="23">
        <v>1</v>
      </c>
      <c r="E30" s="21"/>
      <c r="F30" s="19"/>
      <c r="G30" s="19"/>
      <c r="H30" s="19"/>
      <c r="K30" s="1"/>
    </row>
    <row r="31" spans="1:11" ht="48" x14ac:dyDescent="0.2">
      <c r="A31" s="20" t="s">
        <v>31</v>
      </c>
      <c r="B31" s="21" t="s">
        <v>278</v>
      </c>
      <c r="C31" s="22" t="s">
        <v>279</v>
      </c>
      <c r="D31" s="23">
        <v>113</v>
      </c>
      <c r="E31" s="21"/>
      <c r="F31" s="19"/>
      <c r="G31" s="19"/>
      <c r="H31" s="19"/>
      <c r="K31" s="1"/>
    </row>
    <row r="33" spans="1:11" s="30" customFormat="1" ht="12" x14ac:dyDescent="0.2">
      <c r="A33" s="25"/>
      <c r="B33" s="26" t="s">
        <v>405</v>
      </c>
      <c r="C33" s="27"/>
      <c r="D33" s="28"/>
      <c r="E33" s="26"/>
      <c r="F33" s="29"/>
      <c r="G33" s="29"/>
      <c r="H33" s="29"/>
      <c r="K33" s="5"/>
    </row>
    <row r="34" spans="1:11" s="118" customFormat="1" ht="36.75" customHeight="1" x14ac:dyDescent="0.2">
      <c r="A34" s="115">
        <v>1</v>
      </c>
      <c r="B34" s="116" t="s">
        <v>410</v>
      </c>
      <c r="C34" s="116"/>
      <c r="D34" s="116"/>
      <c r="E34" s="116"/>
      <c r="F34" s="117"/>
      <c r="G34" s="117"/>
      <c r="H34" s="117"/>
      <c r="K34" s="119"/>
    </row>
    <row r="35" spans="1:11" s="118" customFormat="1" ht="47.25" customHeight="1" x14ac:dyDescent="0.2">
      <c r="A35" s="115">
        <v>2</v>
      </c>
      <c r="B35" s="116" t="s">
        <v>411</v>
      </c>
      <c r="C35" s="116"/>
      <c r="D35" s="116"/>
      <c r="E35" s="116"/>
      <c r="F35" s="117"/>
      <c r="G35" s="117"/>
      <c r="H35" s="117"/>
      <c r="K35" s="119"/>
    </row>
    <row r="36" spans="1:11" s="33" customFormat="1" ht="8.25" customHeight="1" x14ac:dyDescent="0.2">
      <c r="A36" s="31"/>
      <c r="B36" s="34"/>
      <c r="C36" s="34"/>
      <c r="D36" s="34"/>
      <c r="E36" s="34"/>
      <c r="F36" s="32"/>
      <c r="G36" s="32"/>
      <c r="H36" s="32"/>
      <c r="K36" s="5"/>
    </row>
    <row r="37" spans="1:11" s="33" customFormat="1" ht="6.75" customHeight="1" x14ac:dyDescent="0.2">
      <c r="A37" s="35"/>
      <c r="B37" s="36"/>
      <c r="C37" s="37"/>
      <c r="D37" s="38"/>
      <c r="E37" s="36"/>
      <c r="F37" s="32"/>
      <c r="G37" s="32"/>
      <c r="H37" s="32"/>
      <c r="K37" s="5"/>
    </row>
    <row r="38" spans="1:11" s="11" customFormat="1" ht="13.5" customHeight="1" x14ac:dyDescent="0.2">
      <c r="A38" s="6"/>
      <c r="B38" s="7" t="s">
        <v>406</v>
      </c>
      <c r="C38" s="8"/>
      <c r="D38" s="9"/>
      <c r="E38" s="10" t="s">
        <v>407</v>
      </c>
    </row>
    <row r="39" spans="1:11" s="11" customFormat="1" ht="12" customHeight="1" x14ac:dyDescent="0.2">
      <c r="A39" s="6"/>
      <c r="B39" s="7"/>
      <c r="C39" s="12"/>
      <c r="E39" s="10"/>
    </row>
    <row r="40" spans="1:11" s="11" customFormat="1" ht="12" x14ac:dyDescent="0.2">
      <c r="A40" s="6"/>
      <c r="B40" s="7" t="s">
        <v>408</v>
      </c>
      <c r="C40" s="8"/>
      <c r="D40" s="13"/>
      <c r="E40" s="10" t="s">
        <v>409</v>
      </c>
    </row>
    <row r="41" spans="1:11" ht="12" x14ac:dyDescent="0.2">
      <c r="A41" s="14"/>
      <c r="B41" s="14"/>
      <c r="C41" s="14"/>
      <c r="D41" s="14"/>
      <c r="E41" s="14"/>
      <c r="F41" s="14"/>
      <c r="G41" s="14"/>
      <c r="H41" s="14"/>
      <c r="I41" s="39"/>
      <c r="J41" s="40"/>
      <c r="K41" s="15"/>
    </row>
  </sheetData>
  <mergeCells count="11">
    <mergeCell ref="C4:E4"/>
    <mergeCell ref="C5:E5"/>
    <mergeCell ref="C8:E8"/>
    <mergeCell ref="A29:E29"/>
    <mergeCell ref="B34:E34"/>
    <mergeCell ref="B35:E35"/>
    <mergeCell ref="A11:E11"/>
    <mergeCell ref="A12:E12"/>
    <mergeCell ref="A13:E13"/>
    <mergeCell ref="A17:E17"/>
    <mergeCell ref="A25:E2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ЛСР №02-01-01_ СМР</vt:lpstr>
      <vt:lpstr>ЛСР №09-01-01_ ПНР</vt:lpstr>
      <vt:lpstr>'ЛСР №02-01-01_ СМР'!Заголовки_для_печати</vt:lpstr>
      <vt:lpstr>'ЛСР №09-01-01_ ПНР'!Заголовки_для_печати</vt:lpstr>
      <vt:lpstr>'ЛСР №02-01-01_ СМР'!Область_печати</vt:lpstr>
      <vt:lpstr>'ЛСР №09-01-01_ ПНР'!Область_печати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Kudymova Yuliya</dc:creator>
  <cp:lastModifiedBy>Kudymova Yuliya</cp:lastModifiedBy>
  <dcterms:created xsi:type="dcterms:W3CDTF">2026-04-09T03:56:35Z</dcterms:created>
  <dcterms:modified xsi:type="dcterms:W3CDTF">2026-07-07T09:04:19Z</dcterms:modified>
</cp:coreProperties>
</file>